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8695" windowHeight="122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05" i="1" l="1"/>
  <c r="F105" i="1" s="1"/>
  <c r="G105" i="1" s="1"/>
  <c r="H105" i="1" s="1"/>
  <c r="E102" i="1"/>
  <c r="F102" i="1" s="1"/>
  <c r="G102" i="1" s="1"/>
  <c r="H102" i="1" s="1"/>
  <c r="D63" i="1"/>
  <c r="E63" i="1" s="1"/>
  <c r="F63" i="1" s="1"/>
  <c r="G63" i="1" s="1"/>
  <c r="H63" i="1" s="1"/>
  <c r="D21" i="1"/>
  <c r="E21" i="1" s="1"/>
  <c r="F21" i="1" s="1"/>
  <c r="G21" i="1" s="1"/>
  <c r="H21" i="1" s="1"/>
  <c r="D18" i="1"/>
  <c r="E18" i="1" s="1"/>
  <c r="F18" i="1" s="1"/>
  <c r="G18" i="1" s="1"/>
  <c r="H18" i="1" s="1"/>
</calcChain>
</file>

<file path=xl/sharedStrings.xml><?xml version="1.0" encoding="utf-8"?>
<sst xmlns="http://schemas.openxmlformats.org/spreadsheetml/2006/main" count="238" uniqueCount="116">
  <si>
    <t xml:space="preserve">Приложение к проекту "О бюджете муниципального образования </t>
  </si>
  <si>
    <t>ПРОГНОЗ</t>
  </si>
  <si>
    <t xml:space="preserve"> социально-экономического развития муниципального образования "Шенкурское"  на 2020 год и плановый период 2021 и 2022 годов                                                         </t>
  </si>
  <si>
    <t xml:space="preserve">       Показатели</t>
  </si>
  <si>
    <t>Единица измерения</t>
  </si>
  <si>
    <t>Отчёт</t>
  </si>
  <si>
    <t>Оценка</t>
  </si>
  <si>
    <t xml:space="preserve"> Прогноз</t>
  </si>
  <si>
    <t>ДЕМОГРАФИЧЕСКИЕ ПОКАЗАТЕЛИ</t>
  </si>
  <si>
    <t>Численность постоянного населения (среднегодовая), городское</t>
  </si>
  <si>
    <t>тыс. человек</t>
  </si>
  <si>
    <t>в % к пред. году</t>
  </si>
  <si>
    <t>ПРОМЫШЛЕННОЕ ПРОИЗВОДСТВО</t>
  </si>
  <si>
    <t>Индекс промышленного производства</t>
  </si>
  <si>
    <t>Объем отгруженных товаров собственного производства, выполненных работ и услуг собственными силами - Добыча полезных ископаемых</t>
  </si>
  <si>
    <t>млн. рублей в ценах соотв.лет</t>
  </si>
  <si>
    <t xml:space="preserve">Индекс производства к предыдущему году </t>
  </si>
  <si>
    <t>%</t>
  </si>
  <si>
    <t>Индекс-дефлятор к предыдущему году</t>
  </si>
  <si>
    <t>Объем отгруженных товаров собственного производства, выполненных работ и услуг собственными силами -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</si>
  <si>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</si>
  <si>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 xml:space="preserve">млн. руб. </t>
  </si>
  <si>
    <t>% к пред. году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</si>
  <si>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</si>
  <si>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</si>
  <si>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</si>
  <si>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</si>
  <si>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 xml:space="preserve">Объем отгруженных товаров собственного производства, выполненных работ и услуг собственными силами - вид деятельности 23.9: Производство кокса, нефтепродуктов 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</si>
  <si>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</si>
  <si>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</si>
  <si>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</si>
  <si>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</si>
  <si>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млн. руб.</t>
  </si>
  <si>
    <t>Объем отгруженных товаров собственного производства, выполненных работ и услуг собственными силами - 38.9: Производство машин и оборудования (без производства оружия и боеприпасов)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</si>
  <si>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</si>
  <si>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</si>
  <si>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</si>
  <si>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Объем отгруженных товаров собственного произ-водства, выполненных работ и услуг собственными силами - Производство и распределение электроэнергии, газа и воды</t>
  </si>
  <si>
    <t>ПРОИЗВОДСТВО ВАЖНЕЙШИХ ВИДОВ ПРОДУКЦИИ В НАТУРАЛЬНОМ ВЫРАЖЕНИИ</t>
  </si>
  <si>
    <t>Валовой сбор зерна (в весе после доработки)</t>
  </si>
  <si>
    <t>тонн</t>
  </si>
  <si>
    <t>Производство кондитерских изделий</t>
  </si>
  <si>
    <t>Производство хлеба и хлебобулочных изделий</t>
  </si>
  <si>
    <t>Производство товарной пищевой рыбной продукции, включая консервы рыбные</t>
  </si>
  <si>
    <t>тыс.тонн</t>
  </si>
  <si>
    <t>Производство муки</t>
  </si>
  <si>
    <t>Производство спирта этилового из пищевого сырья и технического</t>
  </si>
  <si>
    <t>тыс. дкл</t>
  </si>
  <si>
    <t>Производство спирта этилового из пищевого сырья</t>
  </si>
  <si>
    <t>Производство водки и ликеро-водочных изделий</t>
  </si>
  <si>
    <t>Производство коньяков</t>
  </si>
  <si>
    <t xml:space="preserve">Hапитки винные (виноградные и плодовые) с содержанием спирта более 20% объемных </t>
  </si>
  <si>
    <t>Hапитки винные (виноградные и плодовые) с содержанием спирта до 20% объемных включительно</t>
  </si>
  <si>
    <t>Напитки слабоалкогольные с содержанием этилового спирта не более 9%</t>
  </si>
  <si>
    <t>Производство пива</t>
  </si>
  <si>
    <t>Производство электроэнергии</t>
  </si>
  <si>
    <t>млн. квт.час</t>
  </si>
  <si>
    <t>Производство лакокрасочных материалов</t>
  </si>
  <si>
    <t>Производство деловой древесины</t>
  </si>
  <si>
    <t>тыс. плот. куб. м</t>
  </si>
  <si>
    <t>Производство пиломатериалов</t>
  </si>
  <si>
    <t>тыс.куб.м</t>
  </si>
  <si>
    <t>Производство фанеры клееной</t>
  </si>
  <si>
    <t>Производство плит древесноволокнистых твердых</t>
  </si>
  <si>
    <t>млн.ус.кв.м</t>
  </si>
  <si>
    <t>Производство целлюлозы товарной</t>
  </si>
  <si>
    <t>Производство бумаги</t>
  </si>
  <si>
    <t>Производство картона</t>
  </si>
  <si>
    <t>Производство цемента</t>
  </si>
  <si>
    <t>Производство строительного кирпича</t>
  </si>
  <si>
    <t>млн. условных кирпичей</t>
  </si>
  <si>
    <t>Производство блоков крупных стеновых (включая бетонные блоки стен подвалов)</t>
  </si>
  <si>
    <t>Производство конструкций и изделий сборных железобетонных</t>
  </si>
  <si>
    <t>тыс.куб.м.</t>
  </si>
  <si>
    <t>Добыча материалов строительных нерудных</t>
  </si>
  <si>
    <t>Добыча бокситов</t>
  </si>
  <si>
    <t>тыс. тонн</t>
  </si>
  <si>
    <t>Добыча алмазов (руда)</t>
  </si>
  <si>
    <t>Производство обуви</t>
  </si>
  <si>
    <t>тыс. пар</t>
  </si>
  <si>
    <t>Производство трикотажных изделий</t>
  </si>
  <si>
    <t>тыс. штук</t>
  </si>
  <si>
    <t>Производство ювелирных изделий в фактических ценах (без НДС и акциза)</t>
  </si>
  <si>
    <t>тыс. руб.</t>
  </si>
  <si>
    <t>ПОТРЕБИТЕЛЬСКИЙ  РЫНОК</t>
  </si>
  <si>
    <t xml:space="preserve">Оборот розничной торговли </t>
  </si>
  <si>
    <t>млн. руб. в ценах соотв. лет</t>
  </si>
  <si>
    <t>Индекс физического объема оборота розничной торговли</t>
  </si>
  <si>
    <t>в 1,9</t>
  </si>
  <si>
    <t>Индекс-дефлятор оборота розничной торговли</t>
  </si>
  <si>
    <t xml:space="preserve">Объем платных услуг населению </t>
  </si>
  <si>
    <t>Индекс физического объема платных услуг населению</t>
  </si>
  <si>
    <t>Индекс-дефлятор объема платных услуг</t>
  </si>
  <si>
    <t>СТРОИТЕЛЬСТВО и  ИНВЕСТИЦИИ</t>
  </si>
  <si>
    <t>Объем выполненных работ по виду деятельности "строительство"</t>
  </si>
  <si>
    <t>Индекс физического объема к предыдущему году в сопоставимых ценах</t>
  </si>
  <si>
    <t>Ввод в действие жилых домов</t>
  </si>
  <si>
    <t>кв.м общей площади</t>
  </si>
  <si>
    <t>Инвестиции в основной капитал за счет всех источников финансирования - всего</t>
  </si>
  <si>
    <t>в 8,6р.</t>
  </si>
  <si>
    <t>Ввод в действие новых (производственных) предприятий или объектов (расшифровать по срокам ввода)</t>
  </si>
  <si>
    <t>единиц</t>
  </si>
  <si>
    <t>общественная баня г. Шенкурск</t>
  </si>
  <si>
    <t>Ввод в действие новых предприятий (производств) (расшифровать )</t>
  </si>
  <si>
    <t>млн.руб.</t>
  </si>
  <si>
    <t xml:space="preserve"> Т Р У Д     </t>
  </si>
  <si>
    <t>Среднесписочная численность работников организаций с учетом филиалов и структурных подразделений - всего</t>
  </si>
  <si>
    <t>человек</t>
  </si>
  <si>
    <t>в том числе численность муниципальных служащих</t>
  </si>
  <si>
    <t>Среднемесячная заработная плата</t>
  </si>
  <si>
    <t>рублей</t>
  </si>
  <si>
    <t>Фонд начисленной заработной платы всех работников с учетом филиалов и структурных подразделений - всего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</si>
  <si>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</si>
  <si>
    <t>Численность безработных, зарегистрированных в службах занятости</t>
  </si>
  <si>
    <t>"Шенкурское" на 2020 год</t>
  </si>
  <si>
    <t>Приложение                                                                                                                                                к распоряжению администрации                                                                                МО "Шенкурский муниципальный район"                                                                                                            от "25" октября 2019г. № 746р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</si>
</sst>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 indent="2"/>
    </xf>
    <xf numFmtId="0" fontId="2" fillId="0" borderId="6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 applyProtection="1">
      <alignment horizontal="right" vertical="center" wrapText="1"/>
    </xf>
    <xf numFmtId="2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horizontal="left" vertical="center" wrapText="1" indent="2"/>
    </xf>
    <xf numFmtId="0" fontId="2" fillId="0" borderId="1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1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 applyProtection="1">
      <alignment horizontal="right" vertical="center"/>
    </xf>
    <xf numFmtId="43" fontId="2" fillId="0" borderId="1" xfId="1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abSelected="1" workbookViewId="0">
      <selection activeCell="M11" sqref="M11"/>
    </sheetView>
  </sheetViews>
  <sheetFormatPr defaultRowHeight="12.75" x14ac:dyDescent="0.2"/>
  <cols>
    <col min="1" max="1" width="55.7109375" style="3" customWidth="1"/>
    <col min="2" max="2" width="12.42578125" style="4" customWidth="1"/>
    <col min="3" max="3" width="12.140625" style="4" customWidth="1"/>
    <col min="4" max="6" width="12.140625" style="1" customWidth="1"/>
    <col min="7" max="7" width="11.7109375" style="1" customWidth="1"/>
    <col min="8" max="8" width="11.85546875" style="1" customWidth="1"/>
    <col min="9" max="20" width="9.140625" style="1"/>
    <col min="21" max="256" width="9.140625" style="2"/>
    <col min="257" max="257" width="55.7109375" style="2" customWidth="1"/>
    <col min="258" max="258" width="12.42578125" style="2" customWidth="1"/>
    <col min="259" max="262" width="12.140625" style="2" customWidth="1"/>
    <col min="263" max="263" width="11.7109375" style="2" customWidth="1"/>
    <col min="264" max="264" width="11.85546875" style="2" customWidth="1"/>
    <col min="265" max="512" width="9.140625" style="2"/>
    <col min="513" max="513" width="55.7109375" style="2" customWidth="1"/>
    <col min="514" max="514" width="12.42578125" style="2" customWidth="1"/>
    <col min="515" max="518" width="12.140625" style="2" customWidth="1"/>
    <col min="519" max="519" width="11.7109375" style="2" customWidth="1"/>
    <col min="520" max="520" width="11.85546875" style="2" customWidth="1"/>
    <col min="521" max="768" width="9.140625" style="2"/>
    <col min="769" max="769" width="55.7109375" style="2" customWidth="1"/>
    <col min="770" max="770" width="12.42578125" style="2" customWidth="1"/>
    <col min="771" max="774" width="12.140625" style="2" customWidth="1"/>
    <col min="775" max="775" width="11.7109375" style="2" customWidth="1"/>
    <col min="776" max="776" width="11.85546875" style="2" customWidth="1"/>
    <col min="777" max="1024" width="9.140625" style="2"/>
    <col min="1025" max="1025" width="55.7109375" style="2" customWidth="1"/>
    <col min="1026" max="1026" width="12.42578125" style="2" customWidth="1"/>
    <col min="1027" max="1030" width="12.140625" style="2" customWidth="1"/>
    <col min="1031" max="1031" width="11.7109375" style="2" customWidth="1"/>
    <col min="1032" max="1032" width="11.85546875" style="2" customWidth="1"/>
    <col min="1033" max="1280" width="9.140625" style="2"/>
    <col min="1281" max="1281" width="55.7109375" style="2" customWidth="1"/>
    <col min="1282" max="1282" width="12.42578125" style="2" customWidth="1"/>
    <col min="1283" max="1286" width="12.140625" style="2" customWidth="1"/>
    <col min="1287" max="1287" width="11.7109375" style="2" customWidth="1"/>
    <col min="1288" max="1288" width="11.85546875" style="2" customWidth="1"/>
    <col min="1289" max="1536" width="9.140625" style="2"/>
    <col min="1537" max="1537" width="55.7109375" style="2" customWidth="1"/>
    <col min="1538" max="1538" width="12.42578125" style="2" customWidth="1"/>
    <col min="1539" max="1542" width="12.140625" style="2" customWidth="1"/>
    <col min="1543" max="1543" width="11.7109375" style="2" customWidth="1"/>
    <col min="1544" max="1544" width="11.85546875" style="2" customWidth="1"/>
    <col min="1545" max="1792" width="9.140625" style="2"/>
    <col min="1793" max="1793" width="55.7109375" style="2" customWidth="1"/>
    <col min="1794" max="1794" width="12.42578125" style="2" customWidth="1"/>
    <col min="1795" max="1798" width="12.140625" style="2" customWidth="1"/>
    <col min="1799" max="1799" width="11.7109375" style="2" customWidth="1"/>
    <col min="1800" max="1800" width="11.85546875" style="2" customWidth="1"/>
    <col min="1801" max="2048" width="9.140625" style="2"/>
    <col min="2049" max="2049" width="55.7109375" style="2" customWidth="1"/>
    <col min="2050" max="2050" width="12.42578125" style="2" customWidth="1"/>
    <col min="2051" max="2054" width="12.140625" style="2" customWidth="1"/>
    <col min="2055" max="2055" width="11.7109375" style="2" customWidth="1"/>
    <col min="2056" max="2056" width="11.85546875" style="2" customWidth="1"/>
    <col min="2057" max="2304" width="9.140625" style="2"/>
    <col min="2305" max="2305" width="55.7109375" style="2" customWidth="1"/>
    <col min="2306" max="2306" width="12.42578125" style="2" customWidth="1"/>
    <col min="2307" max="2310" width="12.140625" style="2" customWidth="1"/>
    <col min="2311" max="2311" width="11.7109375" style="2" customWidth="1"/>
    <col min="2312" max="2312" width="11.85546875" style="2" customWidth="1"/>
    <col min="2313" max="2560" width="9.140625" style="2"/>
    <col min="2561" max="2561" width="55.7109375" style="2" customWidth="1"/>
    <col min="2562" max="2562" width="12.42578125" style="2" customWidth="1"/>
    <col min="2563" max="2566" width="12.140625" style="2" customWidth="1"/>
    <col min="2567" max="2567" width="11.7109375" style="2" customWidth="1"/>
    <col min="2568" max="2568" width="11.85546875" style="2" customWidth="1"/>
    <col min="2569" max="2816" width="9.140625" style="2"/>
    <col min="2817" max="2817" width="55.7109375" style="2" customWidth="1"/>
    <col min="2818" max="2818" width="12.42578125" style="2" customWidth="1"/>
    <col min="2819" max="2822" width="12.140625" style="2" customWidth="1"/>
    <col min="2823" max="2823" width="11.7109375" style="2" customWidth="1"/>
    <col min="2824" max="2824" width="11.85546875" style="2" customWidth="1"/>
    <col min="2825" max="3072" width="9.140625" style="2"/>
    <col min="3073" max="3073" width="55.7109375" style="2" customWidth="1"/>
    <col min="3074" max="3074" width="12.42578125" style="2" customWidth="1"/>
    <col min="3075" max="3078" width="12.140625" style="2" customWidth="1"/>
    <col min="3079" max="3079" width="11.7109375" style="2" customWidth="1"/>
    <col min="3080" max="3080" width="11.85546875" style="2" customWidth="1"/>
    <col min="3081" max="3328" width="9.140625" style="2"/>
    <col min="3329" max="3329" width="55.7109375" style="2" customWidth="1"/>
    <col min="3330" max="3330" width="12.42578125" style="2" customWidth="1"/>
    <col min="3331" max="3334" width="12.140625" style="2" customWidth="1"/>
    <col min="3335" max="3335" width="11.7109375" style="2" customWidth="1"/>
    <col min="3336" max="3336" width="11.85546875" style="2" customWidth="1"/>
    <col min="3337" max="3584" width="9.140625" style="2"/>
    <col min="3585" max="3585" width="55.7109375" style="2" customWidth="1"/>
    <col min="3586" max="3586" width="12.42578125" style="2" customWidth="1"/>
    <col min="3587" max="3590" width="12.140625" style="2" customWidth="1"/>
    <col min="3591" max="3591" width="11.7109375" style="2" customWidth="1"/>
    <col min="3592" max="3592" width="11.85546875" style="2" customWidth="1"/>
    <col min="3593" max="3840" width="9.140625" style="2"/>
    <col min="3841" max="3841" width="55.7109375" style="2" customWidth="1"/>
    <col min="3842" max="3842" width="12.42578125" style="2" customWidth="1"/>
    <col min="3843" max="3846" width="12.140625" style="2" customWidth="1"/>
    <col min="3847" max="3847" width="11.7109375" style="2" customWidth="1"/>
    <col min="3848" max="3848" width="11.85546875" style="2" customWidth="1"/>
    <col min="3849" max="4096" width="9.140625" style="2"/>
    <col min="4097" max="4097" width="55.7109375" style="2" customWidth="1"/>
    <col min="4098" max="4098" width="12.42578125" style="2" customWidth="1"/>
    <col min="4099" max="4102" width="12.140625" style="2" customWidth="1"/>
    <col min="4103" max="4103" width="11.7109375" style="2" customWidth="1"/>
    <col min="4104" max="4104" width="11.85546875" style="2" customWidth="1"/>
    <col min="4105" max="4352" width="9.140625" style="2"/>
    <col min="4353" max="4353" width="55.7109375" style="2" customWidth="1"/>
    <col min="4354" max="4354" width="12.42578125" style="2" customWidth="1"/>
    <col min="4355" max="4358" width="12.140625" style="2" customWidth="1"/>
    <col min="4359" max="4359" width="11.7109375" style="2" customWidth="1"/>
    <col min="4360" max="4360" width="11.85546875" style="2" customWidth="1"/>
    <col min="4361" max="4608" width="9.140625" style="2"/>
    <col min="4609" max="4609" width="55.7109375" style="2" customWidth="1"/>
    <col min="4610" max="4610" width="12.42578125" style="2" customWidth="1"/>
    <col min="4611" max="4614" width="12.140625" style="2" customWidth="1"/>
    <col min="4615" max="4615" width="11.7109375" style="2" customWidth="1"/>
    <col min="4616" max="4616" width="11.85546875" style="2" customWidth="1"/>
    <col min="4617" max="4864" width="9.140625" style="2"/>
    <col min="4865" max="4865" width="55.7109375" style="2" customWidth="1"/>
    <col min="4866" max="4866" width="12.42578125" style="2" customWidth="1"/>
    <col min="4867" max="4870" width="12.140625" style="2" customWidth="1"/>
    <col min="4871" max="4871" width="11.7109375" style="2" customWidth="1"/>
    <col min="4872" max="4872" width="11.85546875" style="2" customWidth="1"/>
    <col min="4873" max="5120" width="9.140625" style="2"/>
    <col min="5121" max="5121" width="55.7109375" style="2" customWidth="1"/>
    <col min="5122" max="5122" width="12.42578125" style="2" customWidth="1"/>
    <col min="5123" max="5126" width="12.140625" style="2" customWidth="1"/>
    <col min="5127" max="5127" width="11.7109375" style="2" customWidth="1"/>
    <col min="5128" max="5128" width="11.85546875" style="2" customWidth="1"/>
    <col min="5129" max="5376" width="9.140625" style="2"/>
    <col min="5377" max="5377" width="55.7109375" style="2" customWidth="1"/>
    <col min="5378" max="5378" width="12.42578125" style="2" customWidth="1"/>
    <col min="5379" max="5382" width="12.140625" style="2" customWidth="1"/>
    <col min="5383" max="5383" width="11.7109375" style="2" customWidth="1"/>
    <col min="5384" max="5384" width="11.85546875" style="2" customWidth="1"/>
    <col min="5385" max="5632" width="9.140625" style="2"/>
    <col min="5633" max="5633" width="55.7109375" style="2" customWidth="1"/>
    <col min="5634" max="5634" width="12.42578125" style="2" customWidth="1"/>
    <col min="5635" max="5638" width="12.140625" style="2" customWidth="1"/>
    <col min="5639" max="5639" width="11.7109375" style="2" customWidth="1"/>
    <col min="5640" max="5640" width="11.85546875" style="2" customWidth="1"/>
    <col min="5641" max="5888" width="9.140625" style="2"/>
    <col min="5889" max="5889" width="55.7109375" style="2" customWidth="1"/>
    <col min="5890" max="5890" width="12.42578125" style="2" customWidth="1"/>
    <col min="5891" max="5894" width="12.140625" style="2" customWidth="1"/>
    <col min="5895" max="5895" width="11.7109375" style="2" customWidth="1"/>
    <col min="5896" max="5896" width="11.85546875" style="2" customWidth="1"/>
    <col min="5897" max="6144" width="9.140625" style="2"/>
    <col min="6145" max="6145" width="55.7109375" style="2" customWidth="1"/>
    <col min="6146" max="6146" width="12.42578125" style="2" customWidth="1"/>
    <col min="6147" max="6150" width="12.140625" style="2" customWidth="1"/>
    <col min="6151" max="6151" width="11.7109375" style="2" customWidth="1"/>
    <col min="6152" max="6152" width="11.85546875" style="2" customWidth="1"/>
    <col min="6153" max="6400" width="9.140625" style="2"/>
    <col min="6401" max="6401" width="55.7109375" style="2" customWidth="1"/>
    <col min="6402" max="6402" width="12.42578125" style="2" customWidth="1"/>
    <col min="6403" max="6406" width="12.140625" style="2" customWidth="1"/>
    <col min="6407" max="6407" width="11.7109375" style="2" customWidth="1"/>
    <col min="6408" max="6408" width="11.85546875" style="2" customWidth="1"/>
    <col min="6409" max="6656" width="9.140625" style="2"/>
    <col min="6657" max="6657" width="55.7109375" style="2" customWidth="1"/>
    <col min="6658" max="6658" width="12.42578125" style="2" customWidth="1"/>
    <col min="6659" max="6662" width="12.140625" style="2" customWidth="1"/>
    <col min="6663" max="6663" width="11.7109375" style="2" customWidth="1"/>
    <col min="6664" max="6664" width="11.85546875" style="2" customWidth="1"/>
    <col min="6665" max="6912" width="9.140625" style="2"/>
    <col min="6913" max="6913" width="55.7109375" style="2" customWidth="1"/>
    <col min="6914" max="6914" width="12.42578125" style="2" customWidth="1"/>
    <col min="6915" max="6918" width="12.140625" style="2" customWidth="1"/>
    <col min="6919" max="6919" width="11.7109375" style="2" customWidth="1"/>
    <col min="6920" max="6920" width="11.85546875" style="2" customWidth="1"/>
    <col min="6921" max="7168" width="9.140625" style="2"/>
    <col min="7169" max="7169" width="55.7109375" style="2" customWidth="1"/>
    <col min="7170" max="7170" width="12.42578125" style="2" customWidth="1"/>
    <col min="7171" max="7174" width="12.140625" style="2" customWidth="1"/>
    <col min="7175" max="7175" width="11.7109375" style="2" customWidth="1"/>
    <col min="7176" max="7176" width="11.85546875" style="2" customWidth="1"/>
    <col min="7177" max="7424" width="9.140625" style="2"/>
    <col min="7425" max="7425" width="55.7109375" style="2" customWidth="1"/>
    <col min="7426" max="7426" width="12.42578125" style="2" customWidth="1"/>
    <col min="7427" max="7430" width="12.140625" style="2" customWidth="1"/>
    <col min="7431" max="7431" width="11.7109375" style="2" customWidth="1"/>
    <col min="7432" max="7432" width="11.85546875" style="2" customWidth="1"/>
    <col min="7433" max="7680" width="9.140625" style="2"/>
    <col min="7681" max="7681" width="55.7109375" style="2" customWidth="1"/>
    <col min="7682" max="7682" width="12.42578125" style="2" customWidth="1"/>
    <col min="7683" max="7686" width="12.140625" style="2" customWidth="1"/>
    <col min="7687" max="7687" width="11.7109375" style="2" customWidth="1"/>
    <col min="7688" max="7688" width="11.85546875" style="2" customWidth="1"/>
    <col min="7689" max="7936" width="9.140625" style="2"/>
    <col min="7937" max="7937" width="55.7109375" style="2" customWidth="1"/>
    <col min="7938" max="7938" width="12.42578125" style="2" customWidth="1"/>
    <col min="7939" max="7942" width="12.140625" style="2" customWidth="1"/>
    <col min="7943" max="7943" width="11.7109375" style="2" customWidth="1"/>
    <col min="7944" max="7944" width="11.85546875" style="2" customWidth="1"/>
    <col min="7945" max="8192" width="9.140625" style="2"/>
    <col min="8193" max="8193" width="55.7109375" style="2" customWidth="1"/>
    <col min="8194" max="8194" width="12.42578125" style="2" customWidth="1"/>
    <col min="8195" max="8198" width="12.140625" style="2" customWidth="1"/>
    <col min="8199" max="8199" width="11.7109375" style="2" customWidth="1"/>
    <col min="8200" max="8200" width="11.85546875" style="2" customWidth="1"/>
    <col min="8201" max="8448" width="9.140625" style="2"/>
    <col min="8449" max="8449" width="55.7109375" style="2" customWidth="1"/>
    <col min="8450" max="8450" width="12.42578125" style="2" customWidth="1"/>
    <col min="8451" max="8454" width="12.140625" style="2" customWidth="1"/>
    <col min="8455" max="8455" width="11.7109375" style="2" customWidth="1"/>
    <col min="8456" max="8456" width="11.85546875" style="2" customWidth="1"/>
    <col min="8457" max="8704" width="9.140625" style="2"/>
    <col min="8705" max="8705" width="55.7109375" style="2" customWidth="1"/>
    <col min="8706" max="8706" width="12.42578125" style="2" customWidth="1"/>
    <col min="8707" max="8710" width="12.140625" style="2" customWidth="1"/>
    <col min="8711" max="8711" width="11.7109375" style="2" customWidth="1"/>
    <col min="8712" max="8712" width="11.85546875" style="2" customWidth="1"/>
    <col min="8713" max="8960" width="9.140625" style="2"/>
    <col min="8961" max="8961" width="55.7109375" style="2" customWidth="1"/>
    <col min="8962" max="8962" width="12.42578125" style="2" customWidth="1"/>
    <col min="8963" max="8966" width="12.140625" style="2" customWidth="1"/>
    <col min="8967" max="8967" width="11.7109375" style="2" customWidth="1"/>
    <col min="8968" max="8968" width="11.85546875" style="2" customWidth="1"/>
    <col min="8969" max="9216" width="9.140625" style="2"/>
    <col min="9217" max="9217" width="55.7109375" style="2" customWidth="1"/>
    <col min="9218" max="9218" width="12.42578125" style="2" customWidth="1"/>
    <col min="9219" max="9222" width="12.140625" style="2" customWidth="1"/>
    <col min="9223" max="9223" width="11.7109375" style="2" customWidth="1"/>
    <col min="9224" max="9224" width="11.85546875" style="2" customWidth="1"/>
    <col min="9225" max="9472" width="9.140625" style="2"/>
    <col min="9473" max="9473" width="55.7109375" style="2" customWidth="1"/>
    <col min="9474" max="9474" width="12.42578125" style="2" customWidth="1"/>
    <col min="9475" max="9478" width="12.140625" style="2" customWidth="1"/>
    <col min="9479" max="9479" width="11.7109375" style="2" customWidth="1"/>
    <col min="9480" max="9480" width="11.85546875" style="2" customWidth="1"/>
    <col min="9481" max="9728" width="9.140625" style="2"/>
    <col min="9729" max="9729" width="55.7109375" style="2" customWidth="1"/>
    <col min="9730" max="9730" width="12.42578125" style="2" customWidth="1"/>
    <col min="9731" max="9734" width="12.140625" style="2" customWidth="1"/>
    <col min="9735" max="9735" width="11.7109375" style="2" customWidth="1"/>
    <col min="9736" max="9736" width="11.85546875" style="2" customWidth="1"/>
    <col min="9737" max="9984" width="9.140625" style="2"/>
    <col min="9985" max="9985" width="55.7109375" style="2" customWidth="1"/>
    <col min="9986" max="9986" width="12.42578125" style="2" customWidth="1"/>
    <col min="9987" max="9990" width="12.140625" style="2" customWidth="1"/>
    <col min="9991" max="9991" width="11.7109375" style="2" customWidth="1"/>
    <col min="9992" max="9992" width="11.85546875" style="2" customWidth="1"/>
    <col min="9993" max="10240" width="9.140625" style="2"/>
    <col min="10241" max="10241" width="55.7109375" style="2" customWidth="1"/>
    <col min="10242" max="10242" width="12.42578125" style="2" customWidth="1"/>
    <col min="10243" max="10246" width="12.140625" style="2" customWidth="1"/>
    <col min="10247" max="10247" width="11.7109375" style="2" customWidth="1"/>
    <col min="10248" max="10248" width="11.85546875" style="2" customWidth="1"/>
    <col min="10249" max="10496" width="9.140625" style="2"/>
    <col min="10497" max="10497" width="55.7109375" style="2" customWidth="1"/>
    <col min="10498" max="10498" width="12.42578125" style="2" customWidth="1"/>
    <col min="10499" max="10502" width="12.140625" style="2" customWidth="1"/>
    <col min="10503" max="10503" width="11.7109375" style="2" customWidth="1"/>
    <col min="10504" max="10504" width="11.85546875" style="2" customWidth="1"/>
    <col min="10505" max="10752" width="9.140625" style="2"/>
    <col min="10753" max="10753" width="55.7109375" style="2" customWidth="1"/>
    <col min="10754" max="10754" width="12.42578125" style="2" customWidth="1"/>
    <col min="10755" max="10758" width="12.140625" style="2" customWidth="1"/>
    <col min="10759" max="10759" width="11.7109375" style="2" customWidth="1"/>
    <col min="10760" max="10760" width="11.85546875" style="2" customWidth="1"/>
    <col min="10761" max="11008" width="9.140625" style="2"/>
    <col min="11009" max="11009" width="55.7109375" style="2" customWidth="1"/>
    <col min="11010" max="11010" width="12.42578125" style="2" customWidth="1"/>
    <col min="11011" max="11014" width="12.140625" style="2" customWidth="1"/>
    <col min="11015" max="11015" width="11.7109375" style="2" customWidth="1"/>
    <col min="11016" max="11016" width="11.85546875" style="2" customWidth="1"/>
    <col min="11017" max="11264" width="9.140625" style="2"/>
    <col min="11265" max="11265" width="55.7109375" style="2" customWidth="1"/>
    <col min="11266" max="11266" width="12.42578125" style="2" customWidth="1"/>
    <col min="11267" max="11270" width="12.140625" style="2" customWidth="1"/>
    <col min="11271" max="11271" width="11.7109375" style="2" customWidth="1"/>
    <col min="11272" max="11272" width="11.85546875" style="2" customWidth="1"/>
    <col min="11273" max="11520" width="9.140625" style="2"/>
    <col min="11521" max="11521" width="55.7109375" style="2" customWidth="1"/>
    <col min="11522" max="11522" width="12.42578125" style="2" customWidth="1"/>
    <col min="11523" max="11526" width="12.140625" style="2" customWidth="1"/>
    <col min="11527" max="11527" width="11.7109375" style="2" customWidth="1"/>
    <col min="11528" max="11528" width="11.85546875" style="2" customWidth="1"/>
    <col min="11529" max="11776" width="9.140625" style="2"/>
    <col min="11777" max="11777" width="55.7109375" style="2" customWidth="1"/>
    <col min="11778" max="11778" width="12.42578125" style="2" customWidth="1"/>
    <col min="11779" max="11782" width="12.140625" style="2" customWidth="1"/>
    <col min="11783" max="11783" width="11.7109375" style="2" customWidth="1"/>
    <col min="11784" max="11784" width="11.85546875" style="2" customWidth="1"/>
    <col min="11785" max="12032" width="9.140625" style="2"/>
    <col min="12033" max="12033" width="55.7109375" style="2" customWidth="1"/>
    <col min="12034" max="12034" width="12.42578125" style="2" customWidth="1"/>
    <col min="12035" max="12038" width="12.140625" style="2" customWidth="1"/>
    <col min="12039" max="12039" width="11.7109375" style="2" customWidth="1"/>
    <col min="12040" max="12040" width="11.85546875" style="2" customWidth="1"/>
    <col min="12041" max="12288" width="9.140625" style="2"/>
    <col min="12289" max="12289" width="55.7109375" style="2" customWidth="1"/>
    <col min="12290" max="12290" width="12.42578125" style="2" customWidth="1"/>
    <col min="12291" max="12294" width="12.140625" style="2" customWidth="1"/>
    <col min="12295" max="12295" width="11.7109375" style="2" customWidth="1"/>
    <col min="12296" max="12296" width="11.85546875" style="2" customWidth="1"/>
    <col min="12297" max="12544" width="9.140625" style="2"/>
    <col min="12545" max="12545" width="55.7109375" style="2" customWidth="1"/>
    <col min="12546" max="12546" width="12.42578125" style="2" customWidth="1"/>
    <col min="12547" max="12550" width="12.140625" style="2" customWidth="1"/>
    <col min="12551" max="12551" width="11.7109375" style="2" customWidth="1"/>
    <col min="12552" max="12552" width="11.85546875" style="2" customWidth="1"/>
    <col min="12553" max="12800" width="9.140625" style="2"/>
    <col min="12801" max="12801" width="55.7109375" style="2" customWidth="1"/>
    <col min="12802" max="12802" width="12.42578125" style="2" customWidth="1"/>
    <col min="12803" max="12806" width="12.140625" style="2" customWidth="1"/>
    <col min="12807" max="12807" width="11.7109375" style="2" customWidth="1"/>
    <col min="12808" max="12808" width="11.85546875" style="2" customWidth="1"/>
    <col min="12809" max="13056" width="9.140625" style="2"/>
    <col min="13057" max="13057" width="55.7109375" style="2" customWidth="1"/>
    <col min="13058" max="13058" width="12.42578125" style="2" customWidth="1"/>
    <col min="13059" max="13062" width="12.140625" style="2" customWidth="1"/>
    <col min="13063" max="13063" width="11.7109375" style="2" customWidth="1"/>
    <col min="13064" max="13064" width="11.85546875" style="2" customWidth="1"/>
    <col min="13065" max="13312" width="9.140625" style="2"/>
    <col min="13313" max="13313" width="55.7109375" style="2" customWidth="1"/>
    <col min="13314" max="13314" width="12.42578125" style="2" customWidth="1"/>
    <col min="13315" max="13318" width="12.140625" style="2" customWidth="1"/>
    <col min="13319" max="13319" width="11.7109375" style="2" customWidth="1"/>
    <col min="13320" max="13320" width="11.85546875" style="2" customWidth="1"/>
    <col min="13321" max="13568" width="9.140625" style="2"/>
    <col min="13569" max="13569" width="55.7109375" style="2" customWidth="1"/>
    <col min="13570" max="13570" width="12.42578125" style="2" customWidth="1"/>
    <col min="13571" max="13574" width="12.140625" style="2" customWidth="1"/>
    <col min="13575" max="13575" width="11.7109375" style="2" customWidth="1"/>
    <col min="13576" max="13576" width="11.85546875" style="2" customWidth="1"/>
    <col min="13577" max="13824" width="9.140625" style="2"/>
    <col min="13825" max="13825" width="55.7109375" style="2" customWidth="1"/>
    <col min="13826" max="13826" width="12.42578125" style="2" customWidth="1"/>
    <col min="13827" max="13830" width="12.140625" style="2" customWidth="1"/>
    <col min="13831" max="13831" width="11.7109375" style="2" customWidth="1"/>
    <col min="13832" max="13832" width="11.85546875" style="2" customWidth="1"/>
    <col min="13833" max="14080" width="9.140625" style="2"/>
    <col min="14081" max="14081" width="55.7109375" style="2" customWidth="1"/>
    <col min="14082" max="14082" width="12.42578125" style="2" customWidth="1"/>
    <col min="14083" max="14086" width="12.140625" style="2" customWidth="1"/>
    <col min="14087" max="14087" width="11.7109375" style="2" customWidth="1"/>
    <col min="14088" max="14088" width="11.85546875" style="2" customWidth="1"/>
    <col min="14089" max="14336" width="9.140625" style="2"/>
    <col min="14337" max="14337" width="55.7109375" style="2" customWidth="1"/>
    <col min="14338" max="14338" width="12.42578125" style="2" customWidth="1"/>
    <col min="14339" max="14342" width="12.140625" style="2" customWidth="1"/>
    <col min="14343" max="14343" width="11.7109375" style="2" customWidth="1"/>
    <col min="14344" max="14344" width="11.85546875" style="2" customWidth="1"/>
    <col min="14345" max="14592" width="9.140625" style="2"/>
    <col min="14593" max="14593" width="55.7109375" style="2" customWidth="1"/>
    <col min="14594" max="14594" width="12.42578125" style="2" customWidth="1"/>
    <col min="14595" max="14598" width="12.140625" style="2" customWidth="1"/>
    <col min="14599" max="14599" width="11.7109375" style="2" customWidth="1"/>
    <col min="14600" max="14600" width="11.85546875" style="2" customWidth="1"/>
    <col min="14601" max="14848" width="9.140625" style="2"/>
    <col min="14849" max="14849" width="55.7109375" style="2" customWidth="1"/>
    <col min="14850" max="14850" width="12.42578125" style="2" customWidth="1"/>
    <col min="14851" max="14854" width="12.140625" style="2" customWidth="1"/>
    <col min="14855" max="14855" width="11.7109375" style="2" customWidth="1"/>
    <col min="14856" max="14856" width="11.85546875" style="2" customWidth="1"/>
    <col min="14857" max="15104" width="9.140625" style="2"/>
    <col min="15105" max="15105" width="55.7109375" style="2" customWidth="1"/>
    <col min="15106" max="15106" width="12.42578125" style="2" customWidth="1"/>
    <col min="15107" max="15110" width="12.140625" style="2" customWidth="1"/>
    <col min="15111" max="15111" width="11.7109375" style="2" customWidth="1"/>
    <col min="15112" max="15112" width="11.85546875" style="2" customWidth="1"/>
    <col min="15113" max="15360" width="9.140625" style="2"/>
    <col min="15361" max="15361" width="55.7109375" style="2" customWidth="1"/>
    <col min="15362" max="15362" width="12.42578125" style="2" customWidth="1"/>
    <col min="15363" max="15366" width="12.140625" style="2" customWidth="1"/>
    <col min="15367" max="15367" width="11.7109375" style="2" customWidth="1"/>
    <col min="15368" max="15368" width="11.85546875" style="2" customWidth="1"/>
    <col min="15369" max="15616" width="9.140625" style="2"/>
    <col min="15617" max="15617" width="55.7109375" style="2" customWidth="1"/>
    <col min="15618" max="15618" width="12.42578125" style="2" customWidth="1"/>
    <col min="15619" max="15622" width="12.140625" style="2" customWidth="1"/>
    <col min="15623" max="15623" width="11.7109375" style="2" customWidth="1"/>
    <col min="15624" max="15624" width="11.85546875" style="2" customWidth="1"/>
    <col min="15625" max="15872" width="9.140625" style="2"/>
    <col min="15873" max="15873" width="55.7109375" style="2" customWidth="1"/>
    <col min="15874" max="15874" width="12.42578125" style="2" customWidth="1"/>
    <col min="15875" max="15878" width="12.140625" style="2" customWidth="1"/>
    <col min="15879" max="15879" width="11.7109375" style="2" customWidth="1"/>
    <col min="15880" max="15880" width="11.85546875" style="2" customWidth="1"/>
    <col min="15881" max="16128" width="9.140625" style="2"/>
    <col min="16129" max="16129" width="55.7109375" style="2" customWidth="1"/>
    <col min="16130" max="16130" width="12.42578125" style="2" customWidth="1"/>
    <col min="16131" max="16134" width="12.140625" style="2" customWidth="1"/>
    <col min="16135" max="16135" width="11.7109375" style="2" customWidth="1"/>
    <col min="16136" max="16136" width="11.85546875" style="2" customWidth="1"/>
    <col min="16137" max="16384" width="9.140625" style="2"/>
  </cols>
  <sheetData>
    <row r="1" spans="1:20" x14ac:dyDescent="0.2">
      <c r="A1" s="58" t="s">
        <v>0</v>
      </c>
      <c r="B1" s="58"/>
      <c r="C1" s="58"/>
      <c r="D1" s="58"/>
      <c r="E1" s="58"/>
      <c r="F1" s="58"/>
      <c r="G1" s="58"/>
      <c r="H1" s="58"/>
    </row>
    <row r="2" spans="1:20" x14ac:dyDescent="0.2">
      <c r="A2" s="58" t="s">
        <v>114</v>
      </c>
      <c r="B2" s="58"/>
      <c r="C2" s="58"/>
      <c r="D2" s="58"/>
      <c r="E2" s="58"/>
      <c r="F2" s="58"/>
      <c r="G2" s="58"/>
      <c r="H2" s="58"/>
    </row>
    <row r="3" spans="1:20" ht="15" customHeight="1" x14ac:dyDescent="0.2">
      <c r="D3" s="64" t="s">
        <v>115</v>
      </c>
      <c r="E3" s="64"/>
      <c r="F3" s="64"/>
      <c r="G3" s="64"/>
      <c r="H3" s="64"/>
    </row>
    <row r="4" spans="1:20" ht="50.25" customHeight="1" x14ac:dyDescent="0.2">
      <c r="D4" s="64"/>
      <c r="E4" s="64"/>
      <c r="F4" s="64"/>
      <c r="G4" s="64"/>
      <c r="H4" s="64"/>
    </row>
    <row r="5" spans="1:20" x14ac:dyDescent="0.2">
      <c r="B5" s="59" t="s">
        <v>1</v>
      </c>
      <c r="C5" s="60"/>
      <c r="D5" s="5"/>
      <c r="E5" s="6"/>
      <c r="F5" s="6"/>
      <c r="G5" s="7"/>
      <c r="H5" s="7"/>
      <c r="I5" s="7"/>
      <c r="J5" s="7"/>
      <c r="K5" s="7"/>
    </row>
    <row r="6" spans="1:20" x14ac:dyDescent="0.2">
      <c r="D6" s="3"/>
      <c r="E6" s="4"/>
      <c r="F6" s="4"/>
      <c r="G6" s="8"/>
      <c r="H6" s="8"/>
      <c r="I6" s="8"/>
      <c r="J6" s="8"/>
      <c r="K6" s="8"/>
    </row>
    <row r="7" spans="1:20" x14ac:dyDescent="0.2">
      <c r="A7" s="59" t="s">
        <v>2</v>
      </c>
      <c r="B7" s="59"/>
      <c r="C7" s="59"/>
      <c r="D7" s="59"/>
      <c r="E7" s="59"/>
      <c r="F7" s="59"/>
      <c r="G7" s="59"/>
      <c r="H7" s="59"/>
    </row>
    <row r="8" spans="1:20" s="12" customFormat="1" ht="25.5" x14ac:dyDescent="0.2">
      <c r="A8" s="61" t="s">
        <v>3</v>
      </c>
      <c r="B8" s="9" t="s">
        <v>4</v>
      </c>
      <c r="C8" s="62" t="s">
        <v>5</v>
      </c>
      <c r="D8" s="63"/>
      <c r="E8" s="10" t="s">
        <v>6</v>
      </c>
      <c r="F8" s="61" t="s">
        <v>7</v>
      </c>
      <c r="G8" s="61"/>
      <c r="H8" s="6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s="12" customFormat="1" x14ac:dyDescent="0.2">
      <c r="A9" s="61"/>
      <c r="B9" s="13"/>
      <c r="C9" s="10">
        <v>2017</v>
      </c>
      <c r="D9" s="10">
        <v>2018</v>
      </c>
      <c r="E9" s="10">
        <v>2019</v>
      </c>
      <c r="F9" s="14">
        <v>2020</v>
      </c>
      <c r="G9" s="14">
        <v>2021</v>
      </c>
      <c r="H9" s="15">
        <v>2022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12" customFormat="1" x14ac:dyDescent="0.2">
      <c r="A10" s="16" t="s">
        <v>8</v>
      </c>
      <c r="B10" s="15"/>
      <c r="C10" s="15"/>
      <c r="D10" s="15"/>
      <c r="E10" s="15"/>
      <c r="F10" s="17"/>
      <c r="G10" s="17"/>
      <c r="H10" s="1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12" customFormat="1" ht="25.5" x14ac:dyDescent="0.2">
      <c r="A11" s="18" t="s">
        <v>9</v>
      </c>
      <c r="B11" s="17" t="s">
        <v>10</v>
      </c>
      <c r="C11" s="19">
        <v>4.8099999999999996</v>
      </c>
      <c r="D11" s="19">
        <v>4.7300000000000004</v>
      </c>
      <c r="E11" s="19">
        <v>4.6399999999999997</v>
      </c>
      <c r="F11" s="20">
        <v>4.55</v>
      </c>
      <c r="G11" s="20">
        <v>4.46</v>
      </c>
      <c r="H11" s="20">
        <v>4.37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s="12" customFormat="1" ht="25.5" x14ac:dyDescent="0.2">
      <c r="A12" s="18"/>
      <c r="B12" s="17" t="s">
        <v>11</v>
      </c>
      <c r="C12" s="19">
        <v>98</v>
      </c>
      <c r="D12" s="21">
        <v>98.34</v>
      </c>
      <c r="E12" s="21">
        <v>98.12</v>
      </c>
      <c r="F12" s="21">
        <v>98</v>
      </c>
      <c r="G12" s="21">
        <v>98</v>
      </c>
      <c r="H12" s="21">
        <v>98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x14ac:dyDescent="0.2">
      <c r="A13" s="22" t="s">
        <v>12</v>
      </c>
      <c r="B13" s="17"/>
      <c r="C13" s="23"/>
      <c r="D13" s="23"/>
      <c r="E13" s="23"/>
      <c r="F13" s="23"/>
      <c r="G13" s="23"/>
      <c r="H13" s="23"/>
    </row>
    <row r="14" spans="1:20" ht="25.5" x14ac:dyDescent="0.2">
      <c r="A14" s="16" t="s">
        <v>13</v>
      </c>
      <c r="B14" s="17" t="s">
        <v>11</v>
      </c>
      <c r="C14" s="23"/>
      <c r="D14" s="23"/>
      <c r="E14" s="23"/>
      <c r="F14" s="23"/>
      <c r="G14" s="23"/>
      <c r="H14" s="23"/>
    </row>
    <row r="15" spans="1:20" ht="38.25" x14ac:dyDescent="0.2">
      <c r="A15" s="24" t="s">
        <v>14</v>
      </c>
      <c r="B15" s="17" t="s">
        <v>15</v>
      </c>
      <c r="C15" s="23"/>
      <c r="D15" s="23"/>
      <c r="E15" s="23"/>
      <c r="F15" s="23"/>
      <c r="G15" s="23"/>
      <c r="H15" s="23"/>
    </row>
    <row r="16" spans="1:20" x14ac:dyDescent="0.2">
      <c r="A16" s="25" t="s">
        <v>16</v>
      </c>
      <c r="B16" s="17" t="s">
        <v>17</v>
      </c>
      <c r="C16" s="23"/>
      <c r="D16" s="23"/>
      <c r="E16" s="23"/>
      <c r="F16" s="23"/>
      <c r="G16" s="23"/>
      <c r="H16" s="23"/>
    </row>
    <row r="17" spans="1:20" x14ac:dyDescent="0.2">
      <c r="A17" s="25" t="s">
        <v>18</v>
      </c>
      <c r="B17" s="17" t="s">
        <v>17</v>
      </c>
      <c r="C17" s="23"/>
      <c r="D17" s="23"/>
      <c r="E17" s="23"/>
      <c r="F17" s="23"/>
      <c r="G17" s="23"/>
      <c r="H17" s="23"/>
    </row>
    <row r="18" spans="1:20" ht="38.25" x14ac:dyDescent="0.2">
      <c r="A18" s="24" t="s">
        <v>19</v>
      </c>
      <c r="B18" s="17" t="s">
        <v>15</v>
      </c>
      <c r="C18" s="26">
        <v>24.95</v>
      </c>
      <c r="D18" s="27">
        <f>C18*D20/100</f>
        <v>28.717449999999999</v>
      </c>
      <c r="E18" s="27">
        <f>D18*E20/100</f>
        <v>30.067170150000003</v>
      </c>
      <c r="F18" s="27">
        <f>E18*F20/100</f>
        <v>31.089453935100003</v>
      </c>
      <c r="G18" s="27">
        <f>F18*G20/100</f>
        <v>32.30194263856891</v>
      </c>
      <c r="H18" s="27">
        <f>G18*H20/100</f>
        <v>33.594020344111669</v>
      </c>
    </row>
    <row r="19" spans="1:20" x14ac:dyDescent="0.2">
      <c r="A19" s="25" t="s">
        <v>16</v>
      </c>
      <c r="B19" s="17" t="s">
        <v>17</v>
      </c>
      <c r="C19" s="26">
        <v>108.4</v>
      </c>
      <c r="D19" s="26">
        <v>115.1</v>
      </c>
      <c r="E19" s="26"/>
      <c r="F19" s="26"/>
      <c r="G19" s="26"/>
      <c r="H19" s="26"/>
    </row>
    <row r="20" spans="1:20" x14ac:dyDescent="0.2">
      <c r="A20" s="25" t="s">
        <v>18</v>
      </c>
      <c r="B20" s="17" t="s">
        <v>17</v>
      </c>
      <c r="C20" s="26">
        <v>109.8</v>
      </c>
      <c r="D20" s="26">
        <v>115.1</v>
      </c>
      <c r="E20" s="26">
        <v>104.7</v>
      </c>
      <c r="F20" s="26">
        <v>103.4</v>
      </c>
      <c r="G20" s="26">
        <v>103.9</v>
      </c>
      <c r="H20" s="26">
        <v>104</v>
      </c>
    </row>
    <row r="21" spans="1:20" s="33" customFormat="1" ht="51" x14ac:dyDescent="0.2">
      <c r="A21" s="28" t="s">
        <v>20</v>
      </c>
      <c r="B21" s="29" t="s">
        <v>21</v>
      </c>
      <c r="C21" s="26">
        <v>20.05</v>
      </c>
      <c r="D21" s="27">
        <f>C21*D23/100</f>
        <v>23.077550000000002</v>
      </c>
      <c r="E21" s="27">
        <f>D21*E23/100</f>
        <v>24.162194850000002</v>
      </c>
      <c r="F21" s="27">
        <f>E21*F23/100</f>
        <v>24.983709474900003</v>
      </c>
      <c r="G21" s="27">
        <f>F21*G23/100</f>
        <v>25.958074144421104</v>
      </c>
      <c r="H21" s="27">
        <f>G21*H23/100</f>
        <v>26.99639711019795</v>
      </c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2"/>
      <c r="T21" s="32"/>
    </row>
    <row r="22" spans="1:20" s="33" customFormat="1" x14ac:dyDescent="0.2">
      <c r="A22" s="34" t="s">
        <v>16</v>
      </c>
      <c r="B22" s="29" t="s">
        <v>22</v>
      </c>
      <c r="C22" s="26">
        <v>108.4</v>
      </c>
      <c r="D22" s="26">
        <v>115.1</v>
      </c>
      <c r="E22" s="26"/>
      <c r="F22" s="26"/>
      <c r="G22" s="26"/>
      <c r="H22" s="26"/>
      <c r="I22" s="30"/>
      <c r="J22" s="31"/>
      <c r="K22" s="31"/>
      <c r="L22" s="31"/>
      <c r="M22" s="31"/>
      <c r="N22" s="31"/>
      <c r="O22" s="31"/>
      <c r="P22" s="31"/>
      <c r="Q22" s="31"/>
      <c r="R22" s="31"/>
      <c r="S22" s="32"/>
      <c r="T22" s="32"/>
    </row>
    <row r="23" spans="1:20" s="33" customFormat="1" x14ac:dyDescent="0.2">
      <c r="A23" s="34" t="s">
        <v>18</v>
      </c>
      <c r="B23" s="29" t="s">
        <v>22</v>
      </c>
      <c r="C23" s="26">
        <v>109.8</v>
      </c>
      <c r="D23" s="26">
        <v>115.1</v>
      </c>
      <c r="E23" s="26">
        <v>104.7</v>
      </c>
      <c r="F23" s="26">
        <v>103.4</v>
      </c>
      <c r="G23" s="26">
        <v>103.9</v>
      </c>
      <c r="H23" s="26">
        <v>104</v>
      </c>
      <c r="I23" s="30"/>
      <c r="J23" s="31"/>
      <c r="K23" s="31"/>
      <c r="L23" s="31"/>
      <c r="M23" s="31"/>
      <c r="N23" s="31"/>
      <c r="O23" s="31"/>
      <c r="P23" s="31"/>
      <c r="Q23" s="31"/>
      <c r="R23" s="31"/>
      <c r="S23" s="32"/>
      <c r="T23" s="32"/>
    </row>
    <row r="24" spans="1:20" s="33" customFormat="1" ht="38.25" x14ac:dyDescent="0.2">
      <c r="A24" s="28" t="s">
        <v>23</v>
      </c>
      <c r="B24" s="29">
        <v>111</v>
      </c>
      <c r="C24" s="35"/>
      <c r="D24" s="35"/>
      <c r="E24" s="35"/>
      <c r="F24" s="35"/>
      <c r="G24" s="36"/>
      <c r="H24" s="37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2"/>
      <c r="T24" s="32"/>
    </row>
    <row r="25" spans="1:20" s="33" customFormat="1" x14ac:dyDescent="0.2">
      <c r="A25" s="34" t="s">
        <v>16</v>
      </c>
      <c r="B25" s="29" t="s">
        <v>22</v>
      </c>
      <c r="C25" s="35"/>
      <c r="D25" s="35"/>
      <c r="E25" s="35"/>
      <c r="F25" s="35"/>
      <c r="G25" s="36"/>
      <c r="H25" s="37"/>
      <c r="I25" s="30"/>
      <c r="J25" s="31"/>
      <c r="K25" s="31"/>
      <c r="L25" s="31"/>
      <c r="M25" s="31"/>
      <c r="N25" s="31"/>
      <c r="O25" s="31"/>
      <c r="P25" s="31"/>
      <c r="Q25" s="31"/>
      <c r="R25" s="31"/>
      <c r="S25" s="32"/>
      <c r="T25" s="32"/>
    </row>
    <row r="26" spans="1:20" s="33" customFormat="1" x14ac:dyDescent="0.2">
      <c r="A26" s="34" t="s">
        <v>18</v>
      </c>
      <c r="B26" s="29" t="s">
        <v>22</v>
      </c>
      <c r="C26" s="35"/>
      <c r="D26" s="35"/>
      <c r="E26" s="35"/>
      <c r="F26" s="35"/>
      <c r="G26" s="36"/>
      <c r="H26" s="37"/>
      <c r="I26" s="30"/>
      <c r="J26" s="31"/>
      <c r="K26" s="31"/>
      <c r="L26" s="31"/>
      <c r="M26" s="31"/>
      <c r="N26" s="31"/>
      <c r="O26" s="31"/>
      <c r="P26" s="31"/>
      <c r="Q26" s="31"/>
      <c r="R26" s="31"/>
      <c r="S26" s="32"/>
      <c r="T26" s="32"/>
    </row>
    <row r="27" spans="1:20" s="33" customFormat="1" ht="51" x14ac:dyDescent="0.2">
      <c r="A27" s="28" t="s">
        <v>24</v>
      </c>
      <c r="B27" s="29" t="s">
        <v>21</v>
      </c>
      <c r="C27" s="35"/>
      <c r="D27" s="35"/>
      <c r="E27" s="35"/>
      <c r="F27" s="35"/>
      <c r="G27" s="36"/>
      <c r="H27" s="37"/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2"/>
      <c r="T27" s="32"/>
    </row>
    <row r="28" spans="1:20" s="33" customFormat="1" x14ac:dyDescent="0.2">
      <c r="A28" s="34" t="s">
        <v>16</v>
      </c>
      <c r="B28" s="29" t="s">
        <v>22</v>
      </c>
      <c r="C28" s="35"/>
      <c r="D28" s="35"/>
      <c r="E28" s="35"/>
      <c r="F28" s="35"/>
      <c r="G28" s="36"/>
      <c r="H28" s="37"/>
      <c r="I28" s="30"/>
      <c r="J28" s="31"/>
      <c r="K28" s="31"/>
      <c r="L28" s="31"/>
      <c r="M28" s="31"/>
      <c r="N28" s="31"/>
      <c r="O28" s="31"/>
      <c r="P28" s="31"/>
      <c r="Q28" s="31"/>
      <c r="R28" s="31"/>
      <c r="S28" s="32"/>
      <c r="T28" s="32"/>
    </row>
    <row r="29" spans="1:20" s="33" customFormat="1" x14ac:dyDescent="0.2">
      <c r="A29" s="34" t="s">
        <v>18</v>
      </c>
      <c r="B29" s="29" t="s">
        <v>22</v>
      </c>
      <c r="C29" s="35"/>
      <c r="D29" s="35"/>
      <c r="E29" s="35"/>
      <c r="F29" s="35"/>
      <c r="G29" s="36"/>
      <c r="H29" s="37"/>
      <c r="I29" s="30"/>
      <c r="J29" s="31"/>
      <c r="K29" s="31"/>
      <c r="L29" s="31"/>
      <c r="M29" s="31"/>
      <c r="N29" s="31"/>
      <c r="O29" s="31"/>
      <c r="P29" s="31"/>
      <c r="Q29" s="31"/>
      <c r="R29" s="31"/>
      <c r="S29" s="32"/>
      <c r="T29" s="32"/>
    </row>
    <row r="30" spans="1:20" s="33" customFormat="1" ht="38.25" x14ac:dyDescent="0.2">
      <c r="A30" s="28" t="s">
        <v>25</v>
      </c>
      <c r="B30" s="29" t="s">
        <v>21</v>
      </c>
      <c r="C30" s="26"/>
      <c r="D30" s="26"/>
      <c r="E30" s="26"/>
      <c r="F30" s="26"/>
      <c r="G30" s="26"/>
      <c r="H30" s="26"/>
      <c r="I30" s="30"/>
      <c r="J30" s="31"/>
      <c r="K30" s="31"/>
      <c r="L30" s="31"/>
      <c r="M30" s="31"/>
      <c r="N30" s="31"/>
      <c r="O30" s="31"/>
      <c r="P30" s="31"/>
      <c r="Q30" s="31"/>
      <c r="R30" s="31"/>
      <c r="S30" s="32"/>
      <c r="T30" s="32"/>
    </row>
    <row r="31" spans="1:20" s="33" customFormat="1" x14ac:dyDescent="0.2">
      <c r="A31" s="34" t="s">
        <v>16</v>
      </c>
      <c r="B31" s="29" t="s">
        <v>22</v>
      </c>
      <c r="C31" s="26"/>
      <c r="D31" s="26"/>
      <c r="E31" s="26"/>
      <c r="F31" s="26"/>
      <c r="G31" s="26"/>
      <c r="H31" s="26"/>
      <c r="I31" s="30"/>
      <c r="J31" s="31"/>
      <c r="K31" s="31"/>
      <c r="L31" s="31"/>
      <c r="M31" s="31"/>
      <c r="N31" s="31"/>
      <c r="O31" s="31"/>
      <c r="P31" s="31"/>
      <c r="Q31" s="31"/>
      <c r="R31" s="31"/>
      <c r="S31" s="32"/>
      <c r="T31" s="32"/>
    </row>
    <row r="32" spans="1:20" s="33" customFormat="1" x14ac:dyDescent="0.2">
      <c r="A32" s="34" t="s">
        <v>18</v>
      </c>
      <c r="B32" s="29" t="s">
        <v>22</v>
      </c>
      <c r="C32" s="26"/>
      <c r="D32" s="26"/>
      <c r="E32" s="26"/>
      <c r="F32" s="26"/>
      <c r="G32" s="26"/>
      <c r="H32" s="26"/>
      <c r="I32" s="30"/>
      <c r="J32" s="31"/>
      <c r="K32" s="31"/>
      <c r="L32" s="31"/>
      <c r="M32" s="31"/>
      <c r="N32" s="31"/>
      <c r="O32" s="31"/>
      <c r="P32" s="31"/>
      <c r="Q32" s="31"/>
      <c r="R32" s="31"/>
      <c r="S32" s="32"/>
      <c r="T32" s="32"/>
    </row>
    <row r="33" spans="1:20" s="33" customFormat="1" ht="51" x14ac:dyDescent="0.2">
      <c r="A33" s="28" t="s">
        <v>26</v>
      </c>
      <c r="B33" s="29" t="s">
        <v>21</v>
      </c>
      <c r="C33" s="35"/>
      <c r="D33" s="35"/>
      <c r="E33" s="35"/>
      <c r="F33" s="35"/>
      <c r="G33" s="36"/>
      <c r="H33" s="37"/>
      <c r="I33" s="30"/>
      <c r="J33" s="31"/>
      <c r="K33" s="31"/>
      <c r="L33" s="31"/>
      <c r="M33" s="31"/>
      <c r="N33" s="31"/>
      <c r="O33" s="31"/>
      <c r="P33" s="31"/>
      <c r="Q33" s="31"/>
      <c r="R33" s="31"/>
      <c r="S33" s="32"/>
      <c r="T33" s="32"/>
    </row>
    <row r="34" spans="1:20" s="33" customFormat="1" x14ac:dyDescent="0.2">
      <c r="A34" s="34" t="s">
        <v>16</v>
      </c>
      <c r="B34" s="29" t="s">
        <v>22</v>
      </c>
      <c r="C34" s="35"/>
      <c r="D34" s="35"/>
      <c r="E34" s="35"/>
      <c r="F34" s="35"/>
      <c r="G34" s="36"/>
      <c r="H34" s="37"/>
      <c r="I34" s="30"/>
      <c r="J34" s="31"/>
      <c r="K34" s="31"/>
      <c r="L34" s="31"/>
      <c r="M34" s="31"/>
      <c r="N34" s="31"/>
      <c r="O34" s="31"/>
      <c r="P34" s="31"/>
      <c r="Q34" s="31"/>
      <c r="R34" s="31"/>
      <c r="S34" s="38"/>
      <c r="T34" s="32"/>
    </row>
    <row r="35" spans="1:20" s="33" customFormat="1" x14ac:dyDescent="0.2">
      <c r="A35" s="34" t="s">
        <v>18</v>
      </c>
      <c r="B35" s="29" t="s">
        <v>22</v>
      </c>
      <c r="C35" s="35"/>
      <c r="D35" s="35"/>
      <c r="E35" s="35"/>
      <c r="F35" s="35"/>
      <c r="G35" s="36"/>
      <c r="H35" s="37"/>
      <c r="I35" s="30"/>
      <c r="J35" s="31"/>
      <c r="K35" s="31"/>
      <c r="L35" s="31"/>
      <c r="M35" s="31"/>
      <c r="N35" s="31"/>
      <c r="O35" s="31"/>
      <c r="P35" s="31"/>
      <c r="Q35" s="31"/>
      <c r="R35" s="31"/>
      <c r="S35" s="38"/>
      <c r="T35" s="32"/>
    </row>
    <row r="36" spans="1:20" s="33" customFormat="1" ht="38.25" x14ac:dyDescent="0.2">
      <c r="A36" s="28" t="s">
        <v>27</v>
      </c>
      <c r="B36" s="29" t="s">
        <v>21</v>
      </c>
      <c r="C36" s="35"/>
      <c r="D36" s="35"/>
      <c r="E36" s="35"/>
      <c r="F36" s="35"/>
      <c r="G36" s="36"/>
      <c r="H36" s="37"/>
      <c r="I36" s="30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32"/>
    </row>
    <row r="37" spans="1:20" s="33" customFormat="1" x14ac:dyDescent="0.2">
      <c r="A37" s="34" t="s">
        <v>16</v>
      </c>
      <c r="B37" s="29" t="s">
        <v>22</v>
      </c>
      <c r="C37" s="35"/>
      <c r="D37" s="35"/>
      <c r="E37" s="35"/>
      <c r="F37" s="35"/>
      <c r="G37" s="36"/>
      <c r="H37" s="37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2"/>
      <c r="T37" s="32"/>
    </row>
    <row r="38" spans="1:20" s="33" customFormat="1" x14ac:dyDescent="0.2">
      <c r="A38" s="34" t="s">
        <v>18</v>
      </c>
      <c r="B38" s="29" t="s">
        <v>22</v>
      </c>
      <c r="C38" s="35"/>
      <c r="D38" s="35"/>
      <c r="E38" s="35"/>
      <c r="F38" s="35"/>
      <c r="G38" s="36"/>
      <c r="H38" s="37"/>
      <c r="I38" s="30"/>
      <c r="J38" s="31"/>
      <c r="K38" s="31"/>
      <c r="L38" s="31"/>
      <c r="M38" s="31"/>
      <c r="N38" s="31"/>
      <c r="O38" s="31"/>
      <c r="P38" s="31"/>
      <c r="Q38" s="31"/>
      <c r="R38" s="31"/>
      <c r="S38" s="32"/>
      <c r="T38" s="32"/>
    </row>
    <row r="39" spans="1:20" s="33" customFormat="1" ht="38.25" x14ac:dyDescent="0.2">
      <c r="A39" s="28" t="s">
        <v>28</v>
      </c>
      <c r="B39" s="29" t="s">
        <v>21</v>
      </c>
      <c r="C39" s="35"/>
      <c r="D39" s="35"/>
      <c r="E39" s="35"/>
      <c r="F39" s="35"/>
      <c r="G39" s="36"/>
      <c r="H39" s="37"/>
      <c r="I39" s="30"/>
      <c r="J39" s="31"/>
      <c r="K39" s="31"/>
      <c r="L39" s="31"/>
      <c r="M39" s="31"/>
      <c r="N39" s="31"/>
      <c r="O39" s="31"/>
      <c r="P39" s="31"/>
      <c r="Q39" s="31"/>
      <c r="R39" s="31"/>
      <c r="S39" s="38"/>
      <c r="T39" s="32"/>
    </row>
    <row r="40" spans="1:20" s="33" customFormat="1" x14ac:dyDescent="0.2">
      <c r="A40" s="34" t="s">
        <v>16</v>
      </c>
      <c r="B40" s="29" t="s">
        <v>22</v>
      </c>
      <c r="C40" s="35"/>
      <c r="D40" s="35"/>
      <c r="E40" s="35"/>
      <c r="F40" s="35"/>
      <c r="G40" s="36"/>
      <c r="H40" s="37"/>
      <c r="I40" s="30"/>
      <c r="J40" s="31"/>
      <c r="K40" s="31"/>
      <c r="L40" s="31"/>
      <c r="M40" s="31"/>
      <c r="N40" s="31"/>
      <c r="O40" s="31"/>
      <c r="P40" s="31"/>
      <c r="Q40" s="31"/>
      <c r="R40" s="31"/>
      <c r="S40" s="38"/>
      <c r="T40" s="32"/>
    </row>
    <row r="41" spans="1:20" s="33" customFormat="1" x14ac:dyDescent="0.2">
      <c r="A41" s="34" t="s">
        <v>18</v>
      </c>
      <c r="B41" s="29" t="s">
        <v>22</v>
      </c>
      <c r="C41" s="35"/>
      <c r="D41" s="35"/>
      <c r="E41" s="35"/>
      <c r="F41" s="35"/>
      <c r="G41" s="36"/>
      <c r="H41" s="37"/>
      <c r="I41" s="30"/>
      <c r="J41" s="31"/>
      <c r="K41" s="31"/>
      <c r="L41" s="31"/>
      <c r="M41" s="31"/>
      <c r="N41" s="31"/>
      <c r="O41" s="31"/>
      <c r="P41" s="31"/>
      <c r="Q41" s="31"/>
      <c r="R41" s="31"/>
      <c r="S41" s="38"/>
      <c r="T41" s="32"/>
    </row>
    <row r="42" spans="1:20" s="33" customFormat="1" ht="38.25" x14ac:dyDescent="0.2">
      <c r="A42" s="28" t="s">
        <v>29</v>
      </c>
      <c r="B42" s="29" t="s">
        <v>21</v>
      </c>
      <c r="C42" s="35"/>
      <c r="D42" s="35"/>
      <c r="E42" s="35"/>
      <c r="F42" s="35"/>
      <c r="G42" s="36"/>
      <c r="H42" s="37"/>
      <c r="I42" s="30"/>
      <c r="J42" s="31"/>
      <c r="K42" s="31"/>
      <c r="L42" s="31"/>
      <c r="M42" s="31"/>
      <c r="N42" s="31"/>
      <c r="O42" s="31"/>
      <c r="P42" s="31"/>
      <c r="Q42" s="31"/>
      <c r="R42" s="31"/>
      <c r="S42" s="32"/>
      <c r="T42" s="32"/>
    </row>
    <row r="43" spans="1:20" s="33" customFormat="1" x14ac:dyDescent="0.2">
      <c r="A43" s="34" t="s">
        <v>16</v>
      </c>
      <c r="B43" s="29" t="s">
        <v>22</v>
      </c>
      <c r="C43" s="35"/>
      <c r="D43" s="35"/>
      <c r="E43" s="35"/>
      <c r="F43" s="35"/>
      <c r="G43" s="36"/>
      <c r="H43" s="37"/>
      <c r="I43" s="30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2"/>
    </row>
    <row r="44" spans="1:20" s="33" customFormat="1" x14ac:dyDescent="0.2">
      <c r="A44" s="34" t="s">
        <v>18</v>
      </c>
      <c r="B44" s="29" t="s">
        <v>22</v>
      </c>
      <c r="C44" s="35"/>
      <c r="D44" s="35"/>
      <c r="E44" s="35"/>
      <c r="F44" s="35"/>
      <c r="G44" s="36"/>
      <c r="H44" s="37"/>
      <c r="I44" s="30"/>
      <c r="J44" s="31"/>
      <c r="K44" s="31"/>
      <c r="L44" s="31"/>
      <c r="M44" s="31"/>
      <c r="N44" s="31"/>
      <c r="O44" s="31"/>
      <c r="P44" s="31"/>
      <c r="Q44" s="31"/>
      <c r="R44" s="31"/>
      <c r="S44" s="32"/>
      <c r="T44" s="32"/>
    </row>
    <row r="45" spans="1:20" s="33" customFormat="1" ht="51" x14ac:dyDescent="0.2">
      <c r="A45" s="28" t="s">
        <v>30</v>
      </c>
      <c r="B45" s="29" t="s">
        <v>21</v>
      </c>
      <c r="C45" s="35"/>
      <c r="D45" s="35"/>
      <c r="E45" s="35"/>
      <c r="F45" s="35"/>
      <c r="G45" s="36"/>
      <c r="H45" s="37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2"/>
      <c r="T45" s="32"/>
    </row>
    <row r="46" spans="1:20" s="33" customFormat="1" x14ac:dyDescent="0.2">
      <c r="A46" s="34" t="s">
        <v>16</v>
      </c>
      <c r="B46" s="29" t="s">
        <v>22</v>
      </c>
      <c r="C46" s="35"/>
      <c r="D46" s="35"/>
      <c r="E46" s="35"/>
      <c r="F46" s="35"/>
      <c r="G46" s="36"/>
      <c r="H46" s="37"/>
      <c r="I46" s="30"/>
      <c r="J46" s="31"/>
      <c r="K46" s="31"/>
      <c r="L46" s="31"/>
      <c r="M46" s="31"/>
      <c r="N46" s="31"/>
      <c r="O46" s="31"/>
      <c r="P46" s="31"/>
      <c r="Q46" s="31"/>
      <c r="R46" s="31"/>
      <c r="S46" s="32"/>
      <c r="T46" s="32"/>
    </row>
    <row r="47" spans="1:20" s="33" customFormat="1" x14ac:dyDescent="0.2">
      <c r="A47" s="34" t="s">
        <v>18</v>
      </c>
      <c r="B47" s="29" t="s">
        <v>22</v>
      </c>
      <c r="C47" s="35"/>
      <c r="D47" s="35"/>
      <c r="E47" s="35"/>
      <c r="F47" s="35"/>
      <c r="G47" s="36"/>
      <c r="H47" s="37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2"/>
      <c r="T47" s="32"/>
    </row>
    <row r="48" spans="1:20" s="33" customFormat="1" ht="51" x14ac:dyDescent="0.2">
      <c r="A48" s="28" t="s">
        <v>31</v>
      </c>
      <c r="B48" s="29" t="s">
        <v>32</v>
      </c>
      <c r="C48" s="35"/>
      <c r="D48" s="35"/>
      <c r="E48" s="35"/>
      <c r="F48" s="35"/>
      <c r="G48" s="36"/>
      <c r="H48" s="37"/>
      <c r="I48" s="30"/>
      <c r="J48" s="31"/>
      <c r="K48" s="31"/>
      <c r="L48" s="31"/>
      <c r="M48" s="31"/>
      <c r="N48" s="31"/>
      <c r="O48" s="31"/>
      <c r="P48" s="31"/>
      <c r="Q48" s="31"/>
      <c r="R48" s="31"/>
      <c r="S48" s="38"/>
      <c r="T48" s="32"/>
    </row>
    <row r="49" spans="1:20" s="33" customFormat="1" x14ac:dyDescent="0.2">
      <c r="A49" s="34" t="s">
        <v>16</v>
      </c>
      <c r="B49" s="29" t="s">
        <v>22</v>
      </c>
      <c r="C49" s="35"/>
      <c r="D49" s="35"/>
      <c r="E49" s="35"/>
      <c r="F49" s="35"/>
      <c r="G49" s="36"/>
      <c r="H49" s="37"/>
      <c r="I49" s="30"/>
      <c r="J49" s="31"/>
      <c r="K49" s="31"/>
      <c r="L49" s="31"/>
      <c r="M49" s="31"/>
      <c r="N49" s="31"/>
      <c r="O49" s="31"/>
      <c r="P49" s="31"/>
      <c r="Q49" s="31"/>
      <c r="R49" s="31"/>
      <c r="S49" s="32"/>
      <c r="T49" s="32"/>
    </row>
    <row r="50" spans="1:20" s="33" customFormat="1" x14ac:dyDescent="0.2">
      <c r="A50" s="34" t="s">
        <v>18</v>
      </c>
      <c r="B50" s="29" t="s">
        <v>22</v>
      </c>
      <c r="C50" s="35"/>
      <c r="D50" s="35"/>
      <c r="E50" s="35"/>
      <c r="F50" s="35"/>
      <c r="G50" s="36"/>
      <c r="H50" s="37"/>
      <c r="I50" s="30"/>
      <c r="J50" s="31"/>
      <c r="K50" s="31"/>
      <c r="L50" s="31"/>
      <c r="M50" s="31"/>
      <c r="N50" s="31"/>
      <c r="O50" s="31"/>
      <c r="P50" s="31"/>
      <c r="Q50" s="31"/>
      <c r="R50" s="31"/>
      <c r="S50" s="32"/>
      <c r="T50" s="32"/>
    </row>
    <row r="51" spans="1:20" s="33" customFormat="1" ht="51" x14ac:dyDescent="0.2">
      <c r="A51" s="28" t="s">
        <v>33</v>
      </c>
      <c r="B51" s="29" t="s">
        <v>21</v>
      </c>
      <c r="C51" s="35"/>
      <c r="D51" s="35"/>
      <c r="E51" s="35"/>
      <c r="F51" s="35"/>
      <c r="G51" s="36"/>
      <c r="H51" s="37"/>
      <c r="I51" s="30"/>
      <c r="J51" s="31"/>
      <c r="K51" s="31"/>
      <c r="L51" s="31"/>
      <c r="M51" s="31"/>
      <c r="N51" s="31"/>
      <c r="O51" s="31"/>
      <c r="P51" s="31"/>
      <c r="Q51" s="31"/>
      <c r="R51" s="31"/>
      <c r="S51" s="32"/>
      <c r="T51" s="32"/>
    </row>
    <row r="52" spans="1:20" s="33" customFormat="1" x14ac:dyDescent="0.2">
      <c r="A52" s="34" t="s">
        <v>16</v>
      </c>
      <c r="B52" s="29" t="s">
        <v>22</v>
      </c>
      <c r="C52" s="35"/>
      <c r="D52" s="35"/>
      <c r="E52" s="35"/>
      <c r="F52" s="35"/>
      <c r="G52" s="36"/>
      <c r="H52" s="37"/>
      <c r="I52" s="30"/>
      <c r="J52" s="31"/>
      <c r="K52" s="31"/>
      <c r="L52" s="31"/>
      <c r="M52" s="31"/>
      <c r="N52" s="31"/>
      <c r="O52" s="31"/>
      <c r="P52" s="31"/>
      <c r="Q52" s="31"/>
      <c r="R52" s="31"/>
      <c r="S52" s="32"/>
      <c r="T52" s="32"/>
    </row>
    <row r="53" spans="1:20" s="33" customFormat="1" x14ac:dyDescent="0.2">
      <c r="A53" s="34" t="s">
        <v>18</v>
      </c>
      <c r="B53" s="29" t="s">
        <v>22</v>
      </c>
      <c r="C53" s="35"/>
      <c r="D53" s="35"/>
      <c r="E53" s="35"/>
      <c r="F53" s="35"/>
      <c r="G53" s="36"/>
      <c r="H53" s="37"/>
      <c r="I53" s="30"/>
      <c r="J53" s="31"/>
      <c r="K53" s="31"/>
      <c r="L53" s="31"/>
      <c r="M53" s="31"/>
      <c r="N53" s="31"/>
      <c r="O53" s="31"/>
      <c r="P53" s="31"/>
      <c r="Q53" s="31"/>
      <c r="R53" s="31"/>
      <c r="S53" s="32"/>
      <c r="T53" s="32"/>
    </row>
    <row r="54" spans="1:20" s="33" customFormat="1" ht="51" x14ac:dyDescent="0.2">
      <c r="A54" s="28" t="s">
        <v>34</v>
      </c>
      <c r="B54" s="29" t="s">
        <v>21</v>
      </c>
      <c r="C54" s="35"/>
      <c r="D54" s="35"/>
      <c r="E54" s="35"/>
      <c r="F54" s="35"/>
      <c r="G54" s="36"/>
      <c r="H54" s="37"/>
      <c r="I54" s="30"/>
      <c r="J54" s="31"/>
      <c r="K54" s="31"/>
      <c r="L54" s="31"/>
      <c r="M54" s="31"/>
      <c r="N54" s="31"/>
      <c r="O54" s="31"/>
      <c r="P54" s="31"/>
      <c r="Q54" s="31"/>
      <c r="R54" s="31"/>
      <c r="S54" s="32"/>
      <c r="T54" s="32"/>
    </row>
    <row r="55" spans="1:20" s="33" customFormat="1" x14ac:dyDescent="0.2">
      <c r="A55" s="34" t="s">
        <v>16</v>
      </c>
      <c r="B55" s="29" t="s">
        <v>22</v>
      </c>
      <c r="C55" s="35"/>
      <c r="D55" s="35"/>
      <c r="E55" s="35"/>
      <c r="F55" s="35"/>
      <c r="G55" s="36"/>
      <c r="H55" s="37"/>
      <c r="I55" s="30"/>
      <c r="J55" s="31"/>
      <c r="K55" s="31"/>
      <c r="L55" s="31"/>
      <c r="M55" s="31"/>
      <c r="N55" s="31"/>
      <c r="O55" s="31"/>
      <c r="P55" s="31"/>
      <c r="Q55" s="31"/>
      <c r="R55" s="31"/>
      <c r="S55" s="32"/>
      <c r="T55" s="32"/>
    </row>
    <row r="56" spans="1:20" s="33" customFormat="1" x14ac:dyDescent="0.2">
      <c r="A56" s="34" t="s">
        <v>18</v>
      </c>
      <c r="B56" s="29" t="s">
        <v>22</v>
      </c>
      <c r="C56" s="35"/>
      <c r="D56" s="35"/>
      <c r="E56" s="35"/>
      <c r="F56" s="35"/>
      <c r="G56" s="36"/>
      <c r="H56" s="37"/>
      <c r="I56" s="30"/>
      <c r="J56" s="31"/>
      <c r="K56" s="31"/>
      <c r="L56" s="31"/>
      <c r="M56" s="31"/>
      <c r="N56" s="31"/>
      <c r="O56" s="31"/>
      <c r="P56" s="31"/>
      <c r="Q56" s="31"/>
      <c r="R56" s="31"/>
      <c r="S56" s="32"/>
      <c r="T56" s="32"/>
    </row>
    <row r="57" spans="1:20" s="33" customFormat="1" ht="38.25" x14ac:dyDescent="0.2">
      <c r="A57" s="28" t="s">
        <v>35</v>
      </c>
      <c r="B57" s="29" t="s">
        <v>21</v>
      </c>
      <c r="C57" s="35"/>
      <c r="D57" s="35"/>
      <c r="E57" s="35"/>
      <c r="F57" s="35"/>
      <c r="G57" s="36"/>
      <c r="H57" s="37"/>
      <c r="I57" s="30"/>
      <c r="J57" s="31"/>
      <c r="K57" s="31"/>
      <c r="L57" s="31"/>
      <c r="M57" s="31"/>
      <c r="N57" s="31"/>
      <c r="O57" s="31"/>
      <c r="P57" s="31"/>
      <c r="Q57" s="31"/>
      <c r="R57" s="31"/>
      <c r="S57" s="32"/>
      <c r="T57" s="32"/>
    </row>
    <row r="58" spans="1:20" s="33" customFormat="1" x14ac:dyDescent="0.2">
      <c r="A58" s="34" t="s">
        <v>16</v>
      </c>
      <c r="B58" s="29" t="s">
        <v>22</v>
      </c>
      <c r="C58" s="35"/>
      <c r="D58" s="35"/>
      <c r="E58" s="35"/>
      <c r="F58" s="35"/>
      <c r="G58" s="36"/>
      <c r="H58" s="37"/>
      <c r="I58" s="30"/>
      <c r="J58" s="31"/>
      <c r="K58" s="31"/>
      <c r="L58" s="31"/>
      <c r="M58" s="31"/>
      <c r="N58" s="31"/>
      <c r="O58" s="31"/>
      <c r="P58" s="31"/>
      <c r="Q58" s="31"/>
      <c r="R58" s="31"/>
      <c r="S58" s="32"/>
      <c r="T58" s="32"/>
    </row>
    <row r="59" spans="1:20" s="33" customFormat="1" x14ac:dyDescent="0.2">
      <c r="A59" s="34" t="s">
        <v>18</v>
      </c>
      <c r="B59" s="29" t="s">
        <v>22</v>
      </c>
      <c r="C59" s="35"/>
      <c r="D59" s="35"/>
      <c r="E59" s="35"/>
      <c r="F59" s="35"/>
      <c r="G59" s="36"/>
      <c r="H59" s="37"/>
      <c r="I59" s="30"/>
      <c r="J59" s="31"/>
      <c r="K59" s="31"/>
      <c r="L59" s="31"/>
      <c r="M59" s="31"/>
      <c r="N59" s="31"/>
      <c r="O59" s="31"/>
      <c r="P59" s="31"/>
      <c r="Q59" s="31"/>
      <c r="R59" s="31"/>
      <c r="S59" s="32"/>
      <c r="T59" s="32"/>
    </row>
    <row r="60" spans="1:20" s="33" customFormat="1" ht="38.25" x14ac:dyDescent="0.2">
      <c r="A60" s="28" t="s">
        <v>36</v>
      </c>
      <c r="B60" s="29" t="s">
        <v>21</v>
      </c>
      <c r="C60" s="35"/>
      <c r="D60" s="35"/>
      <c r="E60" s="35"/>
      <c r="F60" s="35"/>
      <c r="G60" s="36"/>
      <c r="H60" s="37"/>
      <c r="I60" s="30"/>
      <c r="J60" s="31"/>
      <c r="K60" s="31"/>
      <c r="L60" s="31"/>
      <c r="M60" s="31"/>
      <c r="N60" s="31"/>
      <c r="O60" s="31"/>
      <c r="P60" s="31"/>
      <c r="Q60" s="31"/>
      <c r="R60" s="31"/>
      <c r="S60" s="32"/>
      <c r="T60" s="32"/>
    </row>
    <row r="61" spans="1:20" s="33" customFormat="1" x14ac:dyDescent="0.2">
      <c r="A61" s="34" t="s">
        <v>16</v>
      </c>
      <c r="B61" s="29" t="s">
        <v>22</v>
      </c>
      <c r="C61" s="35"/>
      <c r="D61" s="35"/>
      <c r="E61" s="35"/>
      <c r="F61" s="35"/>
      <c r="G61" s="36"/>
      <c r="H61" s="37"/>
      <c r="I61" s="30"/>
      <c r="J61" s="31"/>
      <c r="K61" s="31"/>
      <c r="L61" s="31"/>
      <c r="M61" s="31"/>
      <c r="N61" s="31"/>
      <c r="O61" s="31"/>
      <c r="P61" s="31"/>
      <c r="Q61" s="31"/>
      <c r="R61" s="31"/>
      <c r="S61" s="32"/>
      <c r="T61" s="32"/>
    </row>
    <row r="62" spans="1:20" s="33" customFormat="1" x14ac:dyDescent="0.2">
      <c r="A62" s="34" t="s">
        <v>18</v>
      </c>
      <c r="B62" s="29" t="s">
        <v>22</v>
      </c>
      <c r="C62" s="35"/>
      <c r="D62" s="35"/>
      <c r="E62" s="35"/>
      <c r="F62" s="35"/>
      <c r="G62" s="36"/>
      <c r="H62" s="37"/>
      <c r="I62" s="30"/>
      <c r="J62" s="31"/>
      <c r="K62" s="31"/>
      <c r="L62" s="31"/>
      <c r="M62" s="31"/>
      <c r="N62" s="31"/>
      <c r="O62" s="31"/>
      <c r="P62" s="31"/>
      <c r="Q62" s="31"/>
      <c r="R62" s="31"/>
      <c r="S62" s="32"/>
      <c r="T62" s="32"/>
    </row>
    <row r="63" spans="1:20" ht="38.25" x14ac:dyDescent="0.2">
      <c r="A63" s="24" t="s">
        <v>37</v>
      </c>
      <c r="B63" s="17" t="s">
        <v>15</v>
      </c>
      <c r="C63" s="26">
        <v>2.02</v>
      </c>
      <c r="D63" s="39">
        <f>C63*D65/100</f>
        <v>2.3250199999999999</v>
      </c>
      <c r="E63" s="39">
        <f>D63*E65/100</f>
        <v>2.4342959399999997</v>
      </c>
      <c r="F63" s="39">
        <f>E63*F65/100</f>
        <v>2.5170620019599999</v>
      </c>
      <c r="G63" s="39">
        <f>F63*G65/100</f>
        <v>2.6152274200364398</v>
      </c>
      <c r="H63" s="39">
        <f>G63*H65/100</f>
        <v>2.7198365168378973</v>
      </c>
    </row>
    <row r="64" spans="1:20" x14ac:dyDescent="0.2">
      <c r="A64" s="25" t="s">
        <v>16</v>
      </c>
      <c r="B64" s="17" t="s">
        <v>17</v>
      </c>
      <c r="C64" s="26">
        <v>108.4</v>
      </c>
      <c r="D64" s="26">
        <v>115.1</v>
      </c>
      <c r="E64" s="26"/>
      <c r="F64" s="26"/>
      <c r="G64" s="26"/>
      <c r="H64" s="26"/>
    </row>
    <row r="65" spans="1:20" x14ac:dyDescent="0.2">
      <c r="A65" s="25" t="s">
        <v>18</v>
      </c>
      <c r="B65" s="17" t="s">
        <v>17</v>
      </c>
      <c r="C65" s="26">
        <v>109.8</v>
      </c>
      <c r="D65" s="26">
        <v>115.1</v>
      </c>
      <c r="E65" s="26">
        <v>104.7</v>
      </c>
      <c r="F65" s="26">
        <v>103.4</v>
      </c>
      <c r="G65" s="26">
        <v>103.9</v>
      </c>
      <c r="H65" s="26">
        <v>104</v>
      </c>
    </row>
    <row r="66" spans="1:20" s="12" customFormat="1" x14ac:dyDescent="0.2">
      <c r="A66" s="40"/>
      <c r="B66" s="17"/>
      <c r="C66" s="23"/>
      <c r="D66" s="23"/>
      <c r="E66" s="23"/>
      <c r="F66" s="23"/>
      <c r="G66" s="23"/>
      <c r="H66" s="23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s="12" customFormat="1" ht="25.5" x14ac:dyDescent="0.2">
      <c r="A67" s="41" t="s">
        <v>38</v>
      </c>
      <c r="B67" s="17"/>
      <c r="C67" s="23"/>
      <c r="D67" s="23"/>
      <c r="E67" s="23"/>
      <c r="F67" s="23"/>
      <c r="G67" s="23"/>
      <c r="H67" s="23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s="12" customFormat="1" x14ac:dyDescent="0.2">
      <c r="A68" s="42" t="s">
        <v>39</v>
      </c>
      <c r="B68" s="17" t="s">
        <v>40</v>
      </c>
      <c r="C68" s="23"/>
      <c r="D68" s="23"/>
      <c r="E68" s="23"/>
      <c r="F68" s="23"/>
      <c r="G68" s="23"/>
      <c r="H68" s="23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s="12" customFormat="1" x14ac:dyDescent="0.2">
      <c r="A69" s="25" t="s">
        <v>41</v>
      </c>
      <c r="B69" s="17" t="s">
        <v>40</v>
      </c>
      <c r="C69" s="23">
        <v>6.02</v>
      </c>
      <c r="D69" s="23">
        <v>2.4</v>
      </c>
      <c r="E69" s="23">
        <v>2.4</v>
      </c>
      <c r="F69" s="23">
        <v>2.4</v>
      </c>
      <c r="G69" s="23">
        <v>2.4</v>
      </c>
      <c r="H69" s="23">
        <v>2.4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s="12" customFormat="1" x14ac:dyDescent="0.2">
      <c r="A70" s="25" t="s">
        <v>42</v>
      </c>
      <c r="B70" s="17" t="s">
        <v>40</v>
      </c>
      <c r="C70" s="26">
        <v>391.3</v>
      </c>
      <c r="D70" s="26">
        <v>364.69</v>
      </c>
      <c r="E70" s="26">
        <v>365</v>
      </c>
      <c r="F70" s="26">
        <v>365</v>
      </c>
      <c r="G70" s="26">
        <v>365</v>
      </c>
      <c r="H70" s="26">
        <v>365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s="12" customFormat="1" ht="25.5" x14ac:dyDescent="0.2">
      <c r="A71" s="42" t="s">
        <v>43</v>
      </c>
      <c r="B71" s="17" t="s">
        <v>44</v>
      </c>
      <c r="C71" s="23"/>
      <c r="D71" s="23"/>
      <c r="E71" s="23"/>
      <c r="F71" s="23"/>
      <c r="G71" s="23"/>
      <c r="H71" s="23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s="12" customFormat="1" x14ac:dyDescent="0.2">
      <c r="A72" s="25" t="s">
        <v>45</v>
      </c>
      <c r="B72" s="17" t="s">
        <v>44</v>
      </c>
      <c r="C72" s="23"/>
      <c r="D72" s="23"/>
      <c r="E72" s="23"/>
      <c r="F72" s="23"/>
      <c r="G72" s="23"/>
      <c r="H72" s="23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ht="25.5" x14ac:dyDescent="0.2">
      <c r="A73" s="42" t="s">
        <v>46</v>
      </c>
      <c r="B73" s="29" t="s">
        <v>47</v>
      </c>
      <c r="C73" s="23"/>
      <c r="D73" s="23"/>
      <c r="E73" s="23"/>
      <c r="F73" s="23"/>
      <c r="G73" s="23"/>
      <c r="H73" s="23"/>
    </row>
    <row r="74" spans="1:20" x14ac:dyDescent="0.2">
      <c r="A74" s="18" t="s">
        <v>48</v>
      </c>
      <c r="B74" s="29" t="s">
        <v>47</v>
      </c>
      <c r="C74" s="23"/>
      <c r="D74" s="23"/>
      <c r="E74" s="23"/>
      <c r="F74" s="23"/>
      <c r="G74" s="23"/>
      <c r="H74" s="23"/>
    </row>
    <row r="75" spans="1:20" x14ac:dyDescent="0.2">
      <c r="A75" s="42" t="s">
        <v>49</v>
      </c>
      <c r="B75" s="29" t="s">
        <v>47</v>
      </c>
      <c r="C75" s="23"/>
      <c r="D75" s="23"/>
      <c r="E75" s="23"/>
      <c r="F75" s="23"/>
      <c r="G75" s="23"/>
      <c r="H75" s="23"/>
    </row>
    <row r="76" spans="1:20" x14ac:dyDescent="0.2">
      <c r="A76" s="42" t="s">
        <v>50</v>
      </c>
      <c r="B76" s="29" t="s">
        <v>47</v>
      </c>
      <c r="C76" s="23"/>
      <c r="D76" s="23"/>
      <c r="E76" s="23"/>
      <c r="F76" s="23"/>
      <c r="G76" s="23"/>
      <c r="H76" s="23"/>
    </row>
    <row r="77" spans="1:20" ht="25.5" x14ac:dyDescent="0.2">
      <c r="A77" s="42" t="s">
        <v>51</v>
      </c>
      <c r="B77" s="29" t="s">
        <v>47</v>
      </c>
      <c r="C77" s="23"/>
      <c r="D77" s="23"/>
      <c r="E77" s="23"/>
      <c r="F77" s="23"/>
      <c r="G77" s="23"/>
      <c r="H77" s="23"/>
    </row>
    <row r="78" spans="1:20" ht="25.5" x14ac:dyDescent="0.2">
      <c r="A78" s="42" t="s">
        <v>52</v>
      </c>
      <c r="B78" s="29" t="s">
        <v>47</v>
      </c>
      <c r="C78" s="23"/>
      <c r="D78" s="23"/>
      <c r="E78" s="23"/>
      <c r="F78" s="23"/>
      <c r="G78" s="23"/>
      <c r="H78" s="23"/>
    </row>
    <row r="79" spans="1:20" ht="25.5" x14ac:dyDescent="0.2">
      <c r="A79" s="42" t="s">
        <v>53</v>
      </c>
      <c r="B79" s="29" t="s">
        <v>47</v>
      </c>
      <c r="C79" s="23"/>
      <c r="D79" s="23"/>
      <c r="E79" s="23"/>
      <c r="F79" s="23"/>
      <c r="G79" s="23"/>
      <c r="H79" s="23"/>
    </row>
    <row r="80" spans="1:20" x14ac:dyDescent="0.2">
      <c r="A80" s="43" t="s">
        <v>54</v>
      </c>
      <c r="B80" s="29" t="s">
        <v>47</v>
      </c>
      <c r="C80" s="23"/>
      <c r="D80" s="23"/>
      <c r="E80" s="23"/>
      <c r="F80" s="23"/>
      <c r="G80" s="23"/>
      <c r="H80" s="23"/>
    </row>
    <row r="81" spans="1:8" x14ac:dyDescent="0.2">
      <c r="A81" s="42" t="s">
        <v>55</v>
      </c>
      <c r="B81" s="44" t="s">
        <v>56</v>
      </c>
      <c r="C81" s="23"/>
      <c r="D81" s="23"/>
      <c r="E81" s="23"/>
      <c r="F81" s="23"/>
      <c r="G81" s="23"/>
      <c r="H81" s="23"/>
    </row>
    <row r="82" spans="1:8" x14ac:dyDescent="0.2">
      <c r="A82" s="45" t="s">
        <v>57</v>
      </c>
      <c r="B82" s="44" t="s">
        <v>40</v>
      </c>
      <c r="C82" s="23"/>
      <c r="D82" s="23"/>
      <c r="E82" s="23"/>
      <c r="F82" s="23"/>
      <c r="G82" s="23"/>
      <c r="H82" s="23"/>
    </row>
    <row r="83" spans="1:8" ht="25.5" x14ac:dyDescent="0.2">
      <c r="A83" s="42" t="s">
        <v>58</v>
      </c>
      <c r="B83" s="46" t="s">
        <v>59</v>
      </c>
      <c r="C83" s="23"/>
      <c r="D83" s="23"/>
      <c r="E83" s="23"/>
      <c r="F83" s="23"/>
      <c r="G83" s="23"/>
      <c r="H83" s="23"/>
    </row>
    <row r="84" spans="1:8" x14ac:dyDescent="0.2">
      <c r="A84" s="45" t="s">
        <v>60</v>
      </c>
      <c r="B84" s="44" t="s">
        <v>61</v>
      </c>
      <c r="C84" s="23"/>
      <c r="D84" s="23"/>
      <c r="E84" s="23"/>
      <c r="F84" s="23"/>
      <c r="G84" s="23"/>
      <c r="H84" s="23"/>
    </row>
    <row r="85" spans="1:8" x14ac:dyDescent="0.2">
      <c r="A85" s="45" t="s">
        <v>62</v>
      </c>
      <c r="B85" s="44" t="s">
        <v>61</v>
      </c>
      <c r="C85" s="23"/>
      <c r="D85" s="23"/>
      <c r="E85" s="23"/>
      <c r="F85" s="23"/>
      <c r="G85" s="23"/>
      <c r="H85" s="23"/>
    </row>
    <row r="86" spans="1:8" x14ac:dyDescent="0.2">
      <c r="A86" s="45" t="s">
        <v>63</v>
      </c>
      <c r="B86" s="44" t="s">
        <v>64</v>
      </c>
      <c r="C86" s="23"/>
      <c r="D86" s="23"/>
      <c r="E86" s="23"/>
      <c r="F86" s="23"/>
      <c r="G86" s="23"/>
      <c r="H86" s="23"/>
    </row>
    <row r="87" spans="1:8" x14ac:dyDescent="0.2">
      <c r="A87" s="45" t="s">
        <v>65</v>
      </c>
      <c r="B87" s="44" t="s">
        <v>44</v>
      </c>
      <c r="C87" s="23"/>
      <c r="D87" s="23"/>
      <c r="E87" s="23"/>
      <c r="F87" s="23"/>
      <c r="G87" s="23"/>
      <c r="H87" s="23"/>
    </row>
    <row r="88" spans="1:8" x14ac:dyDescent="0.2">
      <c r="A88" s="45" t="s">
        <v>66</v>
      </c>
      <c r="B88" s="44" t="s">
        <v>44</v>
      </c>
      <c r="C88" s="23"/>
      <c r="D88" s="23"/>
      <c r="E88" s="23"/>
      <c r="F88" s="23"/>
      <c r="G88" s="23"/>
      <c r="H88" s="23"/>
    </row>
    <row r="89" spans="1:8" x14ac:dyDescent="0.2">
      <c r="A89" s="45" t="s">
        <v>67</v>
      </c>
      <c r="B89" s="44" t="s">
        <v>44</v>
      </c>
      <c r="C89" s="23"/>
      <c r="D89" s="23"/>
      <c r="E89" s="23"/>
      <c r="F89" s="23"/>
      <c r="G89" s="23"/>
      <c r="H89" s="23"/>
    </row>
    <row r="90" spans="1:8" x14ac:dyDescent="0.2">
      <c r="A90" s="45" t="s">
        <v>68</v>
      </c>
      <c r="B90" s="44" t="s">
        <v>44</v>
      </c>
      <c r="C90" s="23"/>
      <c r="D90" s="23"/>
      <c r="E90" s="23"/>
      <c r="F90" s="23"/>
      <c r="G90" s="23"/>
      <c r="H90" s="23"/>
    </row>
    <row r="91" spans="1:8" ht="38.25" x14ac:dyDescent="0.2">
      <c r="A91" s="42" t="s">
        <v>69</v>
      </c>
      <c r="B91" s="46" t="s">
        <v>70</v>
      </c>
      <c r="C91" s="23"/>
      <c r="D91" s="23"/>
      <c r="E91" s="23"/>
      <c r="F91" s="23"/>
      <c r="G91" s="23"/>
      <c r="H91" s="23"/>
    </row>
    <row r="92" spans="1:8" ht="38.25" x14ac:dyDescent="0.2">
      <c r="A92" s="42" t="s">
        <v>71</v>
      </c>
      <c r="B92" s="46" t="s">
        <v>70</v>
      </c>
      <c r="C92" s="23"/>
      <c r="D92" s="23"/>
      <c r="E92" s="23"/>
      <c r="F92" s="23"/>
      <c r="G92" s="23"/>
      <c r="H92" s="23"/>
    </row>
    <row r="93" spans="1:8" x14ac:dyDescent="0.2">
      <c r="A93" s="45" t="s">
        <v>72</v>
      </c>
      <c r="B93" s="44" t="s">
        <v>73</v>
      </c>
      <c r="C93" s="23"/>
      <c r="D93" s="23"/>
      <c r="E93" s="23"/>
      <c r="F93" s="23"/>
      <c r="G93" s="23"/>
      <c r="H93" s="23"/>
    </row>
    <row r="94" spans="1:8" x14ac:dyDescent="0.2">
      <c r="A94" s="45" t="s">
        <v>74</v>
      </c>
      <c r="B94" s="44" t="s">
        <v>73</v>
      </c>
      <c r="C94" s="23"/>
      <c r="D94" s="23"/>
      <c r="E94" s="23"/>
      <c r="F94" s="23"/>
      <c r="G94" s="23"/>
      <c r="H94" s="23"/>
    </row>
    <row r="95" spans="1:8" x14ac:dyDescent="0.2">
      <c r="A95" s="45" t="s">
        <v>75</v>
      </c>
      <c r="B95" s="44" t="s">
        <v>76</v>
      </c>
      <c r="C95" s="23"/>
      <c r="D95" s="23"/>
      <c r="E95" s="23"/>
      <c r="F95" s="23"/>
      <c r="G95" s="23"/>
      <c r="H95" s="23"/>
    </row>
    <row r="96" spans="1:8" x14ac:dyDescent="0.2">
      <c r="A96" s="45" t="s">
        <v>77</v>
      </c>
      <c r="B96" s="44" t="s">
        <v>76</v>
      </c>
      <c r="C96" s="23"/>
      <c r="D96" s="23"/>
      <c r="E96" s="23"/>
      <c r="F96" s="23"/>
      <c r="G96" s="23"/>
      <c r="H96" s="23"/>
    </row>
    <row r="97" spans="1:20" x14ac:dyDescent="0.2">
      <c r="A97" s="45" t="s">
        <v>78</v>
      </c>
      <c r="B97" s="44" t="s">
        <v>79</v>
      </c>
      <c r="C97" s="23"/>
      <c r="D97" s="23"/>
      <c r="E97" s="23"/>
      <c r="F97" s="23"/>
      <c r="G97" s="23"/>
      <c r="H97" s="23"/>
    </row>
    <row r="98" spans="1:20" x14ac:dyDescent="0.2">
      <c r="A98" s="42" t="s">
        <v>80</v>
      </c>
      <c r="B98" s="44" t="s">
        <v>81</v>
      </c>
      <c r="C98" s="23"/>
      <c r="D98" s="23"/>
      <c r="E98" s="23"/>
      <c r="F98" s="23"/>
      <c r="G98" s="23"/>
      <c r="H98" s="23"/>
    </row>
    <row r="99" spans="1:20" ht="25.5" x14ac:dyDescent="0.2">
      <c r="A99" s="42" t="s">
        <v>82</v>
      </c>
      <c r="B99" s="29" t="s">
        <v>83</v>
      </c>
      <c r="C99" s="23"/>
      <c r="D99" s="23"/>
      <c r="E99" s="23"/>
      <c r="F99" s="23"/>
      <c r="G99" s="23"/>
      <c r="H99" s="23"/>
    </row>
    <row r="100" spans="1:20" x14ac:dyDescent="0.2">
      <c r="A100" s="43"/>
      <c r="B100" s="17"/>
      <c r="C100" s="23"/>
      <c r="D100" s="23"/>
      <c r="E100" s="23"/>
      <c r="F100" s="23"/>
      <c r="G100" s="47"/>
      <c r="H100" s="47"/>
    </row>
    <row r="101" spans="1:20" x14ac:dyDescent="0.2">
      <c r="A101" s="48" t="s">
        <v>84</v>
      </c>
      <c r="B101" s="29"/>
      <c r="C101" s="23"/>
      <c r="D101" s="23"/>
      <c r="E101" s="23"/>
      <c r="F101" s="23"/>
      <c r="G101" s="23"/>
      <c r="H101" s="23"/>
    </row>
    <row r="102" spans="1:20" ht="38.25" x14ac:dyDescent="0.2">
      <c r="A102" s="43" t="s">
        <v>85</v>
      </c>
      <c r="B102" s="29" t="s">
        <v>86</v>
      </c>
      <c r="C102" s="23">
        <v>163.41</v>
      </c>
      <c r="D102" s="23">
        <v>168.5</v>
      </c>
      <c r="E102" s="49">
        <f>D102*E104/100</f>
        <v>177.262</v>
      </c>
      <c r="F102" s="49">
        <f>E102*F104/100</f>
        <v>183.64343199999999</v>
      </c>
      <c r="G102" s="49">
        <f>F102*G104/100</f>
        <v>190.805525848</v>
      </c>
      <c r="H102" s="49">
        <f>G102*H104/100</f>
        <v>198.24694135607203</v>
      </c>
    </row>
    <row r="103" spans="1:20" x14ac:dyDescent="0.2">
      <c r="A103" s="28" t="s">
        <v>87</v>
      </c>
      <c r="B103" s="29" t="s">
        <v>22</v>
      </c>
      <c r="C103" s="26" t="s">
        <v>88</v>
      </c>
      <c r="D103" s="26">
        <v>103.1</v>
      </c>
      <c r="E103" s="26"/>
      <c r="F103" s="26"/>
      <c r="G103" s="26"/>
      <c r="H103" s="26"/>
    </row>
    <row r="104" spans="1:20" x14ac:dyDescent="0.2">
      <c r="A104" s="28" t="s">
        <v>89</v>
      </c>
      <c r="B104" s="29" t="s">
        <v>22</v>
      </c>
      <c r="C104" s="26">
        <v>104</v>
      </c>
      <c r="D104" s="26">
        <v>103.1</v>
      </c>
      <c r="E104" s="26">
        <v>105.2</v>
      </c>
      <c r="F104" s="26">
        <v>103.6</v>
      </c>
      <c r="G104" s="26">
        <v>103.9</v>
      </c>
      <c r="H104" s="26">
        <v>103.9</v>
      </c>
    </row>
    <row r="105" spans="1:20" ht="38.25" x14ac:dyDescent="0.2">
      <c r="A105" s="43" t="s">
        <v>90</v>
      </c>
      <c r="B105" s="29" t="s">
        <v>86</v>
      </c>
      <c r="C105" s="50">
        <v>23.98</v>
      </c>
      <c r="D105" s="50">
        <v>24.9</v>
      </c>
      <c r="E105" s="51">
        <f>D105*E107/100</f>
        <v>26.045399999999994</v>
      </c>
      <c r="F105" s="51">
        <f>E105*F107/100</f>
        <v>27.139306799999996</v>
      </c>
      <c r="G105" s="51">
        <f>G107*F105/100</f>
        <v>28.333436299199999</v>
      </c>
      <c r="H105" s="51">
        <f>H107*G105/100</f>
        <v>29.5801074963648</v>
      </c>
    </row>
    <row r="106" spans="1:20" x14ac:dyDescent="0.2">
      <c r="A106" s="28" t="s">
        <v>91</v>
      </c>
      <c r="B106" s="29" t="s">
        <v>22</v>
      </c>
      <c r="C106" s="50">
        <v>110.3</v>
      </c>
      <c r="D106" s="50">
        <v>103.9</v>
      </c>
      <c r="E106" s="50"/>
      <c r="F106" s="50"/>
      <c r="G106" s="50"/>
      <c r="H106" s="50"/>
    </row>
    <row r="107" spans="1:20" x14ac:dyDescent="0.2">
      <c r="A107" s="28" t="s">
        <v>92</v>
      </c>
      <c r="B107" s="29" t="s">
        <v>22</v>
      </c>
      <c r="C107" s="50">
        <v>105.2</v>
      </c>
      <c r="D107" s="50">
        <v>103.9</v>
      </c>
      <c r="E107" s="50">
        <v>104.6</v>
      </c>
      <c r="F107" s="50">
        <v>104.2</v>
      </c>
      <c r="G107" s="50">
        <v>104.4</v>
      </c>
      <c r="H107" s="50">
        <v>104.4</v>
      </c>
    </row>
    <row r="108" spans="1:20" s="12" customFormat="1" x14ac:dyDescent="0.2">
      <c r="A108" s="28"/>
      <c r="B108" s="29"/>
      <c r="C108" s="23"/>
      <c r="D108" s="23"/>
      <c r="E108" s="23"/>
      <c r="F108" s="23"/>
      <c r="G108" s="23"/>
      <c r="H108" s="23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s="12" customFormat="1" x14ac:dyDescent="0.2">
      <c r="A109" s="16" t="s">
        <v>93</v>
      </c>
      <c r="B109" s="17"/>
      <c r="C109" s="23"/>
      <c r="D109" s="23"/>
      <c r="E109" s="23"/>
      <c r="F109" s="23"/>
      <c r="G109" s="23"/>
      <c r="H109" s="23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s="12" customFormat="1" ht="25.5" x14ac:dyDescent="0.2">
      <c r="A110" s="43" t="s">
        <v>94</v>
      </c>
      <c r="B110" s="29" t="s">
        <v>21</v>
      </c>
      <c r="C110" s="47"/>
      <c r="D110" s="47"/>
      <c r="E110" s="47"/>
      <c r="F110" s="49"/>
      <c r="G110" s="49"/>
      <c r="H110" s="47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s="12" customFormat="1" ht="25.5" x14ac:dyDescent="0.2">
      <c r="A111" s="28" t="s">
        <v>95</v>
      </c>
      <c r="B111" s="29" t="s">
        <v>17</v>
      </c>
      <c r="C111" s="23"/>
      <c r="D111" s="23"/>
      <c r="E111" s="23"/>
      <c r="F111" s="23"/>
      <c r="G111" s="50"/>
      <c r="H111" s="23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s="12" customFormat="1" x14ac:dyDescent="0.2">
      <c r="A112" s="52" t="s">
        <v>18</v>
      </c>
      <c r="B112" s="29" t="s">
        <v>17</v>
      </c>
      <c r="C112" s="23"/>
      <c r="D112" s="23"/>
      <c r="E112" s="23"/>
      <c r="F112" s="23"/>
      <c r="G112" s="23"/>
      <c r="H112" s="23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s="12" customFormat="1" ht="25.5" x14ac:dyDescent="0.2">
      <c r="A113" s="25" t="s">
        <v>96</v>
      </c>
      <c r="B113" s="29" t="s">
        <v>97</v>
      </c>
      <c r="C113" s="23">
        <v>1570</v>
      </c>
      <c r="D113" s="23">
        <v>1325</v>
      </c>
      <c r="E113" s="23">
        <v>1500</v>
      </c>
      <c r="F113" s="23">
        <v>1500</v>
      </c>
      <c r="G113" s="23">
        <v>1500</v>
      </c>
      <c r="H113" s="23">
        <v>1500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s="12" customFormat="1" ht="38.25" x14ac:dyDescent="0.2">
      <c r="A114" s="43" t="s">
        <v>98</v>
      </c>
      <c r="B114" s="53" t="s">
        <v>86</v>
      </c>
      <c r="C114" s="47">
        <v>25.405000000000001</v>
      </c>
      <c r="D114" s="47">
        <v>218.43199999999999</v>
      </c>
      <c r="E114" s="49">
        <v>15</v>
      </c>
      <c r="F114" s="49">
        <v>15.6</v>
      </c>
      <c r="G114" s="49">
        <v>16.2</v>
      </c>
      <c r="H114" s="49">
        <v>16.899999999999999</v>
      </c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s="12" customFormat="1" ht="25.5" x14ac:dyDescent="0.2">
      <c r="A115" s="28" t="s">
        <v>95</v>
      </c>
      <c r="B115" s="29" t="s">
        <v>17</v>
      </c>
      <c r="C115" s="23">
        <v>102.4</v>
      </c>
      <c r="D115" s="23" t="s">
        <v>99</v>
      </c>
      <c r="E115" s="23"/>
      <c r="F115" s="23"/>
      <c r="G115" s="23"/>
      <c r="H115" s="23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s="12" customFormat="1" x14ac:dyDescent="0.2">
      <c r="A116" s="52" t="s">
        <v>18</v>
      </c>
      <c r="B116" s="29" t="s">
        <v>17</v>
      </c>
      <c r="C116" s="23">
        <v>103.7</v>
      </c>
      <c r="D116" s="23">
        <v>105.3</v>
      </c>
      <c r="E116" s="23">
        <v>105.1</v>
      </c>
      <c r="F116" s="23">
        <v>104</v>
      </c>
      <c r="G116" s="23">
        <v>104.1</v>
      </c>
      <c r="H116" s="23">
        <v>104.1</v>
      </c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s="12" customFormat="1" ht="25.5" x14ac:dyDescent="0.2">
      <c r="A117" s="25" t="s">
        <v>100</v>
      </c>
      <c r="B117" s="29" t="s">
        <v>101</v>
      </c>
      <c r="C117" s="23">
        <v>1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s="12" customFormat="1" x14ac:dyDescent="0.2">
      <c r="A118" s="25" t="s">
        <v>102</v>
      </c>
      <c r="B118" s="29" t="s">
        <v>101</v>
      </c>
      <c r="C118" s="23">
        <v>1</v>
      </c>
      <c r="D118" s="23"/>
      <c r="E118" s="23"/>
      <c r="F118" s="23"/>
      <c r="G118" s="23"/>
      <c r="H118" s="23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s="12" customFormat="1" ht="25.5" x14ac:dyDescent="0.2">
      <c r="A119" s="25" t="s">
        <v>103</v>
      </c>
      <c r="B119" s="29" t="s">
        <v>32</v>
      </c>
      <c r="C119" s="47"/>
      <c r="D119" s="47"/>
      <c r="E119" s="47"/>
      <c r="F119" s="47"/>
      <c r="G119" s="47"/>
      <c r="H119" s="47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s="12" customFormat="1" x14ac:dyDescent="0.2">
      <c r="A120" s="25" t="s">
        <v>102</v>
      </c>
      <c r="B120" s="29" t="s">
        <v>104</v>
      </c>
      <c r="C120" s="47">
        <v>10</v>
      </c>
      <c r="D120" s="47"/>
      <c r="E120" s="47"/>
      <c r="F120" s="47"/>
      <c r="G120" s="47"/>
      <c r="H120" s="47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x14ac:dyDescent="0.2">
      <c r="A121" s="16" t="s">
        <v>105</v>
      </c>
      <c r="B121" s="17"/>
      <c r="C121" s="23"/>
      <c r="D121" s="23"/>
      <c r="E121" s="23"/>
      <c r="F121" s="23"/>
      <c r="G121" s="23"/>
      <c r="H121" s="23"/>
    </row>
    <row r="122" spans="1:20" ht="25.5" x14ac:dyDescent="0.2">
      <c r="A122" s="25" t="s">
        <v>106</v>
      </c>
      <c r="B122" s="17" t="s">
        <v>107</v>
      </c>
      <c r="C122" s="23">
        <v>1188</v>
      </c>
      <c r="D122" s="23">
        <v>1173</v>
      </c>
      <c r="E122" s="23">
        <v>1174</v>
      </c>
      <c r="F122" s="23">
        <v>1142</v>
      </c>
      <c r="G122" s="23">
        <v>1111</v>
      </c>
      <c r="H122" s="23">
        <v>1081</v>
      </c>
    </row>
    <row r="123" spans="1:20" ht="25.5" x14ac:dyDescent="0.2">
      <c r="A123" s="25"/>
      <c r="B123" s="17" t="s">
        <v>11</v>
      </c>
      <c r="C123" s="23">
        <v>103.7</v>
      </c>
      <c r="D123" s="23">
        <v>98.7</v>
      </c>
      <c r="E123" s="47">
        <v>100.1</v>
      </c>
      <c r="F123" s="47">
        <v>97.29</v>
      </c>
      <c r="G123" s="47">
        <v>97.29</v>
      </c>
      <c r="H123" s="47">
        <v>97.29</v>
      </c>
    </row>
    <row r="124" spans="1:20" x14ac:dyDescent="0.2">
      <c r="A124" s="40" t="s">
        <v>108</v>
      </c>
      <c r="B124" s="17" t="s">
        <v>107</v>
      </c>
      <c r="C124" s="23">
        <v>2</v>
      </c>
      <c r="D124" s="23">
        <v>2</v>
      </c>
      <c r="E124" s="23">
        <v>2</v>
      </c>
      <c r="F124" s="23">
        <v>2</v>
      </c>
      <c r="G124" s="23">
        <v>2</v>
      </c>
      <c r="H124" s="23">
        <v>2</v>
      </c>
    </row>
    <row r="125" spans="1:20" ht="25.5" x14ac:dyDescent="0.2">
      <c r="A125" s="25"/>
      <c r="B125" s="17" t="s">
        <v>11</v>
      </c>
      <c r="C125" s="23">
        <v>100</v>
      </c>
      <c r="D125" s="23">
        <v>100</v>
      </c>
      <c r="E125" s="23">
        <v>100</v>
      </c>
      <c r="F125" s="23">
        <v>100</v>
      </c>
      <c r="G125" s="23">
        <v>100</v>
      </c>
      <c r="H125" s="23">
        <v>100</v>
      </c>
    </row>
    <row r="126" spans="1:20" x14ac:dyDescent="0.2">
      <c r="A126" s="54" t="s">
        <v>109</v>
      </c>
      <c r="B126" s="17" t="s">
        <v>110</v>
      </c>
      <c r="C126" s="23">
        <v>30748</v>
      </c>
      <c r="D126" s="23">
        <v>36367</v>
      </c>
      <c r="E126" s="23">
        <v>40326</v>
      </c>
      <c r="F126" s="23">
        <v>42665</v>
      </c>
      <c r="G126" s="23">
        <v>45353</v>
      </c>
      <c r="H126" s="23">
        <v>48437</v>
      </c>
    </row>
    <row r="127" spans="1:20" ht="25.5" x14ac:dyDescent="0.2">
      <c r="A127" s="54"/>
      <c r="B127" s="17" t="s">
        <v>11</v>
      </c>
      <c r="C127" s="23">
        <v>103.5</v>
      </c>
      <c r="D127" s="47">
        <v>118.3</v>
      </c>
      <c r="E127" s="47">
        <v>110.9</v>
      </c>
      <c r="F127" s="47">
        <v>106</v>
      </c>
      <c r="G127" s="47">
        <v>106</v>
      </c>
      <c r="H127" s="47">
        <v>107</v>
      </c>
    </row>
    <row r="128" spans="1:20" ht="25.5" x14ac:dyDescent="0.2">
      <c r="A128" s="25" t="s">
        <v>111</v>
      </c>
      <c r="B128" s="17" t="s">
        <v>104</v>
      </c>
      <c r="C128" s="47">
        <v>438.16500000000002</v>
      </c>
      <c r="D128" s="47">
        <v>511.70699999999999</v>
      </c>
      <c r="E128" s="23">
        <v>568.04600000000005</v>
      </c>
      <c r="F128" s="23">
        <v>584.69899999999996</v>
      </c>
      <c r="G128" s="23">
        <v>604.68499999999995</v>
      </c>
      <c r="H128" s="23">
        <v>628.29499999999996</v>
      </c>
    </row>
    <row r="129" spans="1:8" ht="25.5" x14ac:dyDescent="0.2">
      <c r="A129" s="25"/>
      <c r="B129" s="17" t="s">
        <v>11</v>
      </c>
      <c r="C129" s="47">
        <v>107.3</v>
      </c>
      <c r="D129" s="47">
        <v>116.8</v>
      </c>
      <c r="E129" s="47">
        <v>111</v>
      </c>
      <c r="F129" s="47">
        <v>102.9</v>
      </c>
      <c r="G129" s="47">
        <v>103.4</v>
      </c>
      <c r="H129" s="47">
        <v>103.9</v>
      </c>
    </row>
    <row r="130" spans="1:8" ht="38.25" x14ac:dyDescent="0.2">
      <c r="A130" s="25" t="s">
        <v>112</v>
      </c>
      <c r="B130" s="55" t="s">
        <v>107</v>
      </c>
      <c r="C130" s="23">
        <v>1.8</v>
      </c>
      <c r="D130" s="23">
        <v>3.9</v>
      </c>
      <c r="E130" s="23">
        <v>3.9</v>
      </c>
      <c r="F130" s="23">
        <v>3.9</v>
      </c>
      <c r="G130" s="23">
        <v>3.9</v>
      </c>
      <c r="H130" s="23">
        <v>3.9</v>
      </c>
    </row>
    <row r="131" spans="1:8" ht="25.5" x14ac:dyDescent="0.2">
      <c r="A131" s="43" t="s">
        <v>113</v>
      </c>
      <c r="B131" s="17" t="s">
        <v>107</v>
      </c>
      <c r="C131" s="23">
        <v>66</v>
      </c>
      <c r="D131" s="23">
        <v>47</v>
      </c>
      <c r="E131" s="23">
        <v>50</v>
      </c>
      <c r="F131" s="23">
        <v>50</v>
      </c>
      <c r="G131" s="23">
        <v>50</v>
      </c>
      <c r="H131" s="23">
        <v>50</v>
      </c>
    </row>
    <row r="132" spans="1:8" x14ac:dyDescent="0.2">
      <c r="A132" s="56"/>
      <c r="B132" s="17"/>
      <c r="C132" s="55"/>
      <c r="D132" s="57"/>
      <c r="E132" s="57"/>
      <c r="F132" s="57"/>
      <c r="G132" s="23"/>
      <c r="H132" s="23"/>
    </row>
  </sheetData>
  <mergeCells count="8">
    <mergeCell ref="A1:H1"/>
    <mergeCell ref="A2:H2"/>
    <mergeCell ref="B5:C5"/>
    <mergeCell ref="A7:H7"/>
    <mergeCell ref="A8:A9"/>
    <mergeCell ref="C8:D8"/>
    <mergeCell ref="F8:H8"/>
    <mergeCell ref="D3:H4"/>
  </mergeCells>
  <pageMargins left="0.27" right="0.24" top="0.28000000000000003" bottom="0.28999999999999998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Коровинская</dc:creator>
  <cp:lastModifiedBy>User</cp:lastModifiedBy>
  <cp:lastPrinted>2019-11-18T08:49:26Z</cp:lastPrinted>
  <dcterms:created xsi:type="dcterms:W3CDTF">2019-11-12T12:53:02Z</dcterms:created>
  <dcterms:modified xsi:type="dcterms:W3CDTF">2019-11-18T08:49:33Z</dcterms:modified>
</cp:coreProperties>
</file>